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talo.cruz\Desktop\Faturamento FUNASA - Planilhas destacando as impressoras do MCID e FUNASA\"/>
    </mc:Choice>
  </mc:AlternateContent>
  <bookViews>
    <workbookView xWindow="0" yWindow="0" windowWidth="28800" windowHeight="12330"/>
  </bookViews>
  <sheets>
    <sheet name="Planilha1" sheetId="1" r:id="rId1"/>
  </sheets>
  <definedNames>
    <definedName name="_xlnm._FilterDatabase" localSheetId="0" hidden="1">Planilha1!$A$17:$J$28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8" i="1" l="1"/>
  <c r="F217" i="1"/>
  <c r="F216" i="1"/>
  <c r="E218" i="1"/>
  <c r="D218" i="1"/>
  <c r="C218" i="1"/>
  <c r="B218" i="1"/>
  <c r="E217" i="1"/>
  <c r="E216" i="1"/>
  <c r="D217" i="1"/>
  <c r="D216" i="1"/>
  <c r="C217" i="1"/>
  <c r="C216" i="1"/>
  <c r="B217" i="1"/>
  <c r="B216" i="1"/>
  <c r="F208" i="1" l="1"/>
  <c r="F209" i="1" s="1"/>
  <c r="F207" i="1" l="1"/>
  <c r="G204" i="1" l="1"/>
  <c r="C204" i="1"/>
  <c r="J203" i="1"/>
  <c r="F203" i="1"/>
  <c r="B203" i="1"/>
  <c r="F202" i="1"/>
  <c r="B202" i="1"/>
  <c r="F201" i="1"/>
  <c r="B201" i="1"/>
  <c r="F200" i="1"/>
  <c r="H201" i="1" s="1"/>
  <c r="B200" i="1"/>
  <c r="F199" i="1"/>
  <c r="B199" i="1"/>
  <c r="F198" i="1"/>
  <c r="H199" i="1" s="1"/>
  <c r="B198" i="1"/>
  <c r="J204" i="1" l="1"/>
  <c r="H204" i="1"/>
  <c r="I204" i="1" l="1"/>
  <c r="F193" i="1" l="1"/>
  <c r="F194" i="1" s="1"/>
  <c r="F192" i="1" l="1"/>
  <c r="H189" i="1" l="1"/>
  <c r="G189" i="1"/>
  <c r="C189" i="1"/>
  <c r="J188" i="1"/>
  <c r="F188" i="1"/>
  <c r="B188" i="1"/>
  <c r="F187" i="1"/>
  <c r="B187" i="1"/>
  <c r="H186" i="1"/>
  <c r="F186" i="1"/>
  <c r="B186" i="1"/>
  <c r="F185" i="1"/>
  <c r="B185" i="1"/>
  <c r="H184" i="1"/>
  <c r="F184" i="1"/>
  <c r="B184" i="1"/>
  <c r="F183" i="1"/>
  <c r="B183" i="1"/>
  <c r="J189" i="1" l="1"/>
  <c r="I189" i="1"/>
  <c r="F178" i="1" l="1"/>
  <c r="F179" i="1" s="1"/>
  <c r="F177" i="1" l="1"/>
  <c r="G174" i="1" l="1"/>
  <c r="C174" i="1"/>
  <c r="J173" i="1"/>
  <c r="F173" i="1"/>
  <c r="B173" i="1"/>
  <c r="F172" i="1"/>
  <c r="B172" i="1"/>
  <c r="H171" i="1"/>
  <c r="F171" i="1"/>
  <c r="B171" i="1"/>
  <c r="F170" i="1"/>
  <c r="B170" i="1"/>
  <c r="H169" i="1"/>
  <c r="H174" i="1" s="1"/>
  <c r="F169" i="1"/>
  <c r="B169" i="1"/>
  <c r="F168" i="1"/>
  <c r="B168" i="1"/>
  <c r="I174" i="1" l="1"/>
  <c r="J174" i="1"/>
  <c r="F163" i="1" l="1"/>
  <c r="F164" i="1" s="1"/>
  <c r="F162" i="1" l="1"/>
  <c r="G159" i="1" l="1"/>
  <c r="C159" i="1"/>
  <c r="J158" i="1"/>
  <c r="F158" i="1"/>
  <c r="B158" i="1"/>
  <c r="F157" i="1"/>
  <c r="B157" i="1"/>
  <c r="F156" i="1"/>
  <c r="B156" i="1"/>
  <c r="F155" i="1"/>
  <c r="B155" i="1"/>
  <c r="H154" i="1"/>
  <c r="F154" i="1"/>
  <c r="B154" i="1"/>
  <c r="I159" i="1"/>
  <c r="F153" i="1"/>
  <c r="B153" i="1"/>
  <c r="J159" i="1" l="1"/>
  <c r="H159" i="1"/>
  <c r="F148" i="1" l="1"/>
  <c r="F149" i="1" s="1"/>
  <c r="F147" i="1" l="1"/>
  <c r="G144" i="1" l="1"/>
  <c r="C144" i="1"/>
  <c r="H143" i="1"/>
  <c r="J143" i="1" s="1"/>
  <c r="F143" i="1"/>
  <c r="B143" i="1"/>
  <c r="F142" i="1"/>
  <c r="B142" i="1"/>
  <c r="H141" i="1"/>
  <c r="F141" i="1"/>
  <c r="B141" i="1"/>
  <c r="F140" i="1"/>
  <c r="B140" i="1"/>
  <c r="H139" i="1"/>
  <c r="F139" i="1"/>
  <c r="B139" i="1"/>
  <c r="F138" i="1"/>
  <c r="B138" i="1"/>
  <c r="J144" i="1" l="1"/>
  <c r="I144" i="1"/>
  <c r="H144" i="1"/>
  <c r="F133" i="1" l="1"/>
  <c r="F134" i="1" s="1"/>
  <c r="F132" i="1" l="1"/>
  <c r="G129" i="1" l="1"/>
  <c r="C129" i="1"/>
  <c r="H128" i="1"/>
  <c r="J128" i="1" s="1"/>
  <c r="F128" i="1"/>
  <c r="B128" i="1"/>
  <c r="F127" i="1"/>
  <c r="B127" i="1"/>
  <c r="H126" i="1"/>
  <c r="F126" i="1"/>
  <c r="B126" i="1"/>
  <c r="F125" i="1"/>
  <c r="B125" i="1"/>
  <c r="H124" i="1"/>
  <c r="F124" i="1"/>
  <c r="B124" i="1"/>
  <c r="F123" i="1"/>
  <c r="I129" i="1" s="1"/>
  <c r="B123" i="1"/>
  <c r="J129" i="1" l="1"/>
  <c r="H129" i="1"/>
  <c r="F118" i="1" l="1"/>
  <c r="F119" i="1" s="1"/>
  <c r="F117" i="1" l="1"/>
  <c r="G114" i="1" l="1"/>
  <c r="C114" i="1"/>
  <c r="H113" i="1"/>
  <c r="J113" i="1" s="1"/>
  <c r="F113" i="1"/>
  <c r="B113" i="1"/>
  <c r="F112" i="1"/>
  <c r="B112" i="1"/>
  <c r="H111" i="1"/>
  <c r="F111" i="1"/>
  <c r="B111" i="1"/>
  <c r="F110" i="1"/>
  <c r="B110" i="1"/>
  <c r="H109" i="1"/>
  <c r="F109" i="1"/>
  <c r="B109" i="1"/>
  <c r="F108" i="1"/>
  <c r="I114" i="1" s="1"/>
  <c r="B108" i="1"/>
  <c r="J114" i="1" l="1"/>
  <c r="H114" i="1"/>
  <c r="F103" i="1" l="1"/>
  <c r="F104" i="1" s="1"/>
  <c r="F102" i="1" l="1"/>
  <c r="G99" i="1" l="1"/>
  <c r="C99" i="1"/>
  <c r="H98" i="1"/>
  <c r="J98" i="1" s="1"/>
  <c r="F98" i="1"/>
  <c r="B98" i="1"/>
  <c r="F97" i="1"/>
  <c r="B97" i="1"/>
  <c r="H96" i="1"/>
  <c r="F96" i="1"/>
  <c r="B96" i="1"/>
  <c r="F95" i="1"/>
  <c r="B95" i="1"/>
  <c r="H94" i="1"/>
  <c r="F94" i="1"/>
  <c r="B94" i="1"/>
  <c r="F93" i="1"/>
  <c r="B93" i="1"/>
  <c r="J99" i="1" l="1"/>
  <c r="I99" i="1"/>
  <c r="H99" i="1"/>
  <c r="F88" i="1" l="1"/>
  <c r="F89" i="1" s="1"/>
  <c r="F87" i="1" l="1"/>
  <c r="F73" i="1" l="1"/>
  <c r="F74" i="1" s="1"/>
  <c r="F72" i="1" l="1"/>
  <c r="F58" i="1" l="1"/>
  <c r="F59" i="1" s="1"/>
  <c r="F57" i="1" l="1"/>
  <c r="F43" i="1" l="1"/>
  <c r="F44" i="1" s="1"/>
  <c r="F42" i="1" l="1"/>
  <c r="F28" i="1" l="1"/>
  <c r="F29" i="1" s="1"/>
  <c r="F27" i="1" l="1"/>
  <c r="F13" i="1" l="1"/>
  <c r="F12" i="1" l="1"/>
  <c r="F14" i="1" s="1"/>
  <c r="G84" i="1" l="1"/>
  <c r="C84" i="1"/>
  <c r="H83" i="1"/>
  <c r="J83" i="1" s="1"/>
  <c r="F83" i="1"/>
  <c r="B83" i="1"/>
  <c r="F82" i="1"/>
  <c r="B82" i="1"/>
  <c r="F81" i="1"/>
  <c r="B81" i="1"/>
  <c r="F80" i="1"/>
  <c r="H81" i="1" s="1"/>
  <c r="B80" i="1"/>
  <c r="F79" i="1"/>
  <c r="B79" i="1"/>
  <c r="F78" i="1"/>
  <c r="I84" i="1" s="1"/>
  <c r="B78" i="1"/>
  <c r="H79" i="1" l="1"/>
  <c r="H84" i="1" s="1"/>
  <c r="J84" i="1"/>
  <c r="G69" i="1" l="1"/>
  <c r="C69" i="1"/>
  <c r="F68" i="1"/>
  <c r="B68" i="1"/>
  <c r="F67" i="1"/>
  <c r="H68" i="1" s="1"/>
  <c r="J68" i="1" s="1"/>
  <c r="B67" i="1"/>
  <c r="F66" i="1"/>
  <c r="B66" i="1"/>
  <c r="F65" i="1"/>
  <c r="H66" i="1" s="1"/>
  <c r="J66" i="1" s="1"/>
  <c r="B65" i="1"/>
  <c r="F64" i="1"/>
  <c r="B64" i="1"/>
  <c r="F63" i="1"/>
  <c r="I69" i="1" s="1"/>
  <c r="B63" i="1"/>
  <c r="H64" i="1" l="1"/>
  <c r="H69" i="1" s="1"/>
  <c r="J69" i="1"/>
  <c r="G54" i="1" l="1"/>
  <c r="C54" i="1"/>
  <c r="F53" i="1"/>
  <c r="B53" i="1"/>
  <c r="F52" i="1"/>
  <c r="H53" i="1" s="1"/>
  <c r="J53" i="1" s="1"/>
  <c r="B52" i="1"/>
  <c r="F51" i="1"/>
  <c r="B51" i="1"/>
  <c r="F50" i="1"/>
  <c r="H51" i="1" s="1"/>
  <c r="B50" i="1"/>
  <c r="F49" i="1"/>
  <c r="B49" i="1"/>
  <c r="F48" i="1"/>
  <c r="I54" i="1" s="1"/>
  <c r="B48" i="1"/>
  <c r="H49" i="1" l="1"/>
  <c r="J54" i="1"/>
  <c r="H54" i="1"/>
  <c r="G39" i="1" l="1"/>
  <c r="C39" i="1"/>
  <c r="F38" i="1"/>
  <c r="B38" i="1"/>
  <c r="F37" i="1"/>
  <c r="H38" i="1" s="1"/>
  <c r="J38" i="1" s="1"/>
  <c r="B37" i="1"/>
  <c r="F36" i="1"/>
  <c r="B36" i="1"/>
  <c r="F35" i="1"/>
  <c r="H36" i="1" s="1"/>
  <c r="B35" i="1"/>
  <c r="F34" i="1"/>
  <c r="B34" i="1"/>
  <c r="F33" i="1"/>
  <c r="I39" i="1" s="1"/>
  <c r="B33" i="1"/>
  <c r="H34" i="1" l="1"/>
  <c r="J39" i="1"/>
  <c r="H39" i="1"/>
  <c r="G24" i="1" l="1"/>
  <c r="C24" i="1"/>
  <c r="F23" i="1"/>
  <c r="B23" i="1"/>
  <c r="F22" i="1"/>
  <c r="H23" i="1" s="1"/>
  <c r="J23" i="1" s="1"/>
  <c r="B22" i="1"/>
  <c r="F21" i="1"/>
  <c r="B21" i="1"/>
  <c r="F20" i="1"/>
  <c r="H21" i="1" s="1"/>
  <c r="B20" i="1"/>
  <c r="F19" i="1"/>
  <c r="B19" i="1"/>
  <c r="F18" i="1"/>
  <c r="I24" i="1" s="1"/>
  <c r="B18" i="1"/>
  <c r="H19" i="1" l="1"/>
  <c r="J24" i="1"/>
  <c r="H24" i="1"/>
  <c r="I9" i="1" l="1"/>
  <c r="G9" i="1"/>
  <c r="C9" i="1"/>
  <c r="F8" i="1"/>
  <c r="B8" i="1"/>
  <c r="F7" i="1"/>
  <c r="H8" i="1" s="1"/>
  <c r="B7" i="1"/>
  <c r="F6" i="1"/>
  <c r="B6" i="1"/>
  <c r="F5" i="1"/>
  <c r="H6" i="1" s="1"/>
  <c r="B5" i="1"/>
  <c r="H4" i="1"/>
  <c r="F4" i="1"/>
  <c r="B4" i="1"/>
  <c r="F3" i="1"/>
  <c r="B3" i="1"/>
  <c r="H9" i="1" l="1"/>
  <c r="J9" i="1"/>
</calcChain>
</file>

<file path=xl/sharedStrings.xml><?xml version="1.0" encoding="utf-8"?>
<sst xmlns="http://schemas.openxmlformats.org/spreadsheetml/2006/main" count="486" uniqueCount="89">
  <si>
    <t>DESCRIÇÃO</t>
  </si>
  <si>
    <t>QUANTIDADE ESTIMADA DE IMPRESSÕES (PARA O PERÍODO DE 12 MESES)</t>
  </si>
  <si>
    <t>QUANTIDADE ESTIMADA DE IMPRESSÕES MENSAL</t>
  </si>
  <si>
    <t>QUANTIDADE EQUIPAMENTOS CONTRATADOS</t>
  </si>
  <si>
    <t>QUANTIDADE EQUIPAMENTOS INSTALADOS</t>
  </si>
  <si>
    <t>QUANTIDADE ESTIMADA POR EQUIPAMENTOS INSTALADOS</t>
  </si>
  <si>
    <t>EXECUTADO JUNHO</t>
  </si>
  <si>
    <t xml:space="preserve">EXCEDENTE EXECUTADO </t>
  </si>
  <si>
    <t>VALOR MENSAL PROPORCIONAL (R$)</t>
  </si>
  <si>
    <t>VALOR (R$) EXCEDENTE</t>
  </si>
  <si>
    <t>Impressões monocromáticas dentro da franquia</t>
  </si>
  <si>
    <t>66 - XM1246</t>
  </si>
  <si>
    <t>24- XM1246</t>
  </si>
  <si>
    <r>
      <t>Impressões monocromáticas excedentes</t>
    </r>
    <r>
      <rPr>
        <vertAlign val="superscript"/>
        <sz val="9"/>
        <rFont val="Tahoma"/>
        <family val="2"/>
      </rPr>
      <t>(1)</t>
    </r>
  </si>
  <si>
    <t>Impressões coloridas dentro da franquia</t>
  </si>
  <si>
    <t>27 - CS521</t>
  </si>
  <si>
    <t>7 - CS521</t>
  </si>
  <si>
    <r>
      <t>Impressões coloridas excedentes</t>
    </r>
    <r>
      <rPr>
        <vertAlign val="superscript"/>
        <sz val="9"/>
        <rFont val="Tahoma"/>
        <family val="2"/>
      </rPr>
      <t>(1</t>
    </r>
  </si>
  <si>
    <t>Impressões A3 dentro da franquia</t>
  </si>
  <si>
    <t>8 - C7125</t>
  </si>
  <si>
    <t>2 - C7125</t>
  </si>
  <si>
    <t>Impressões A3 excedentes</t>
  </si>
  <si>
    <t>TOTAL</t>
  </si>
  <si>
    <t>R$</t>
  </si>
  <si>
    <t xml:space="preserve">FRANQUIA MENSAL FUNASA </t>
  </si>
  <si>
    <t>FRANQUIA REALIZADA + EXCEDENTE - JUNHO/2024</t>
  </si>
  <si>
    <t>EXECUTADO JULHO</t>
  </si>
  <si>
    <t>FRANQUIA REALIZADA + EXCEDENTE - JULHO/2024</t>
  </si>
  <si>
    <t>EXECUTADO AGOSTO</t>
  </si>
  <si>
    <t>26- XM1246</t>
  </si>
  <si>
    <t>13 - CS521</t>
  </si>
  <si>
    <t>3 - C7125</t>
  </si>
  <si>
    <t>FRANQUIA REALIZADA + EXCEDENTE - AGOSTO/2024</t>
  </si>
  <si>
    <t>EXECUTADO SETEMBRO</t>
  </si>
  <si>
    <t>Impressões monocromáticas A4 dentro da franquia</t>
  </si>
  <si>
    <r>
      <t>Impressões monocromáticas A4 excedentes</t>
    </r>
    <r>
      <rPr>
        <vertAlign val="superscript"/>
        <sz val="9"/>
        <rFont val="Tahoma"/>
        <family val="2"/>
      </rPr>
      <t>(1)</t>
    </r>
  </si>
  <si>
    <t>Impressões coloridas A4 dentro da franquia</t>
  </si>
  <si>
    <r>
      <t>Impressões coloridas A4 excedentes</t>
    </r>
    <r>
      <rPr>
        <vertAlign val="superscript"/>
        <sz val="9"/>
        <rFont val="Tahoma"/>
        <family val="2"/>
      </rPr>
      <t>(1</t>
    </r>
  </si>
  <si>
    <t>FRANQUIA REALIZADA + EXCEDENTE - SETEMBRO/2024</t>
  </si>
  <si>
    <t>EXECUTADO OUTUBRO</t>
  </si>
  <si>
    <t>FRANQUIA REALIZADA + EXCEDENTE - OUTUBRO/2024</t>
  </si>
  <si>
    <t>EXECUTADO NOVEMBRO</t>
  </si>
  <si>
    <r>
      <t>Impressões monocromáticas A4 excedentes</t>
    </r>
    <r>
      <rPr>
        <vertAlign val="superscript"/>
        <sz val="11"/>
        <rFont val="Tahoma"/>
        <family val="2"/>
      </rPr>
      <t>(1)</t>
    </r>
  </si>
  <si>
    <t>14 - CS521</t>
  </si>
  <si>
    <r>
      <t>Impressões coloridas A4 excedentes</t>
    </r>
    <r>
      <rPr>
        <vertAlign val="superscript"/>
        <sz val="11"/>
        <rFont val="Tahoma"/>
        <family val="2"/>
      </rPr>
      <t>(1</t>
    </r>
  </si>
  <si>
    <t>FRANQUIA REALIZADA + EXCEDENTE - NOVEMBRO/2024</t>
  </si>
  <si>
    <t>RESUMO FATURAMENTO FRANQUIA - JUNHO/2024 - Enviado pela CTIS</t>
  </si>
  <si>
    <t>CONSOLIDADO</t>
  </si>
  <si>
    <t xml:space="preserve">CONSOLIDADO </t>
  </si>
  <si>
    <t>FUNASA</t>
  </si>
  <si>
    <t>Impressão A3 colorida simplex</t>
  </si>
  <si>
    <t>Impressão A3 Monocromática simplex</t>
  </si>
  <si>
    <t>Impressão A4 colorida (duplex e simplex)</t>
  </si>
  <si>
    <t>Impressão A4 monocromática (duplex e simplex)</t>
  </si>
  <si>
    <t>MCID</t>
  </si>
  <si>
    <t>RESUMO FATURAMENTO FRANQUIA - JULHO/2024 - Enviado pela CTIS</t>
  </si>
  <si>
    <t>RESUMO FATURAMENTO FRANQUIA - AGOSTO/2024 - Enviado pela CTIS</t>
  </si>
  <si>
    <t>RESUMO FATURAMENTO FRANQUIA - SETEMBRO/2024 - Enviado pela CTIS</t>
  </si>
  <si>
    <t>RESUMO FATURAMENTO FRANQUIA - OUTUBRO/2024 - Enviado pela CTIS</t>
  </si>
  <si>
    <t>RESUMO FATURAMENTO FRANQUIA - Novembro/2024 - Enviado pela CTIS</t>
  </si>
  <si>
    <t>EXECUTADO DEZEMBRO</t>
  </si>
  <si>
    <t>RESUMO FATURAMENTO FRANQUIA - DEZEMBRO/2024 - Enviado pela CTIS</t>
  </si>
  <si>
    <t>FRANQUIA REALIZADA + EXCEDENTE - DEZEMBRO/2024</t>
  </si>
  <si>
    <t>EXECUTADO JANEIRO</t>
  </si>
  <si>
    <r>
      <t>Impressões monocromáticas A4 excedentes</t>
    </r>
    <r>
      <rPr>
        <vertAlign val="superscript"/>
        <sz val="11"/>
        <rFont val="Calibri"/>
        <family val="2"/>
        <scheme val="minor"/>
      </rPr>
      <t>(1)</t>
    </r>
  </si>
  <si>
    <r>
      <t>Impressões coloridas A4 excedentes</t>
    </r>
    <r>
      <rPr>
        <vertAlign val="superscript"/>
        <sz val="11"/>
        <rFont val="Calibri"/>
        <family val="2"/>
        <scheme val="minor"/>
      </rPr>
      <t>(1</t>
    </r>
  </si>
  <si>
    <t>FRANQUIA REALIZADA + EXCEDENTE - JANEIRO/2025</t>
  </si>
  <si>
    <t>RESUMO FATURAMENTO FRANQUIA - JANEIRO/2025 - Enviado pela CTIS</t>
  </si>
  <si>
    <t>EXECUTADO FEVEREIRO</t>
  </si>
  <si>
    <t>29- XM1246</t>
  </si>
  <si>
    <t>15 - CS521</t>
  </si>
  <si>
    <t>RESUMO FATURAMENTO FRANQUIA - FEVEREIRO/2025 - Enviado pela CTIS</t>
  </si>
  <si>
    <t>FRANQUIA REALIZADA + EXCEDENTE - FEVEREIRO/2025</t>
  </si>
  <si>
    <t>FRANQUIA REALIZADA + EXCEDENTE - MARÇO/2025</t>
  </si>
  <si>
    <t>RESUMO FATURAMENTO FRANQUIA - MARÇO/2025 - Enviado pela CTIS</t>
  </si>
  <si>
    <t>EXECUTADO ABRIL</t>
  </si>
  <si>
    <t>FRANQUIA REALIZADA + EXCEDENTE - ABRIL/2025</t>
  </si>
  <si>
    <t>RESUMO FATURAMENTO FRANQUIA - ABRIL/2025 - Enviado pela CTIS</t>
  </si>
  <si>
    <t>OBS: o total não equivale ao total executado de abril.</t>
  </si>
  <si>
    <t>EXECUTADO MAIO</t>
  </si>
  <si>
    <t>RESUMO FATURAMENTO FRANQUIA - MAIO/2025 - Enviado pela CTIS</t>
  </si>
  <si>
    <t>FRANQUIA REALIZADA + EXCEDENTE - MAIO/2025</t>
  </si>
  <si>
    <t xml:space="preserve">EXECUTADO </t>
  </si>
  <si>
    <t>30- XM1246</t>
  </si>
  <si>
    <t>RESUMO FATURAMENTO FRANQUIA - JUNHO/2025 - Enviado pela CTIS</t>
  </si>
  <si>
    <t>FRANQUIA REALIZADA + EXCEDENTE - JUNHO/2025</t>
  </si>
  <si>
    <t>RESUMO FATURAMENTO FRANQUIA - JULHO/2025 - Enviado pela CTIS</t>
  </si>
  <si>
    <t>FRANQUIA REALIZADA + EXCEDENTE - JULHO/2025</t>
  </si>
  <si>
    <t>CONSOLIDADO - JUNHO/2024 A JULHO/2025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</si>
</sst>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3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</font>
    <font>
      <sz val="10"/>
      <color rgb="FF000000"/>
      <name val="Times New Roman"/>
      <family val="1"/>
    </font>
    <font>
      <b/>
      <sz val="8"/>
      <name val="Tahoma"/>
      <family val="2"/>
    </font>
    <font>
      <b/>
      <sz val="10"/>
      <color theme="0"/>
      <name val="Calibri"/>
      <family val="2"/>
    </font>
    <font>
      <sz val="9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Tahoma"/>
      <family val="2"/>
    </font>
    <font>
      <b/>
      <sz val="10"/>
      <name val="Calibri"/>
      <family val="2"/>
      <scheme val="minor"/>
    </font>
    <font>
      <vertAlign val="superscript"/>
      <sz val="9"/>
      <name val="Tahoma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1"/>
      <name val="Calibri"/>
      <family val="2"/>
    </font>
    <font>
      <b/>
      <sz val="11"/>
      <name val="Tahoma"/>
      <family val="2"/>
    </font>
    <font>
      <b/>
      <sz val="11"/>
      <color theme="0"/>
      <name val="Calibri"/>
      <family val="2"/>
    </font>
    <font>
      <sz val="11"/>
      <name val="Tahoma"/>
      <family val="2"/>
    </font>
    <font>
      <sz val="11"/>
      <color rgb="FF000000"/>
      <name val="Tahoma"/>
      <family val="2"/>
    </font>
    <font>
      <b/>
      <sz val="11"/>
      <color rgb="FF000000"/>
      <name val="Tahoma"/>
      <family val="2"/>
    </font>
    <font>
      <b/>
      <sz val="11"/>
      <name val="Calibri"/>
      <family val="2"/>
      <scheme val="minor"/>
    </font>
    <font>
      <vertAlign val="superscript"/>
      <sz val="11"/>
      <name val="Tahoma"/>
      <family val="2"/>
    </font>
    <font>
      <b/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1F1F1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282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/>
    </xf>
    <xf numFmtId="3" fontId="7" fillId="5" borderId="7" xfId="1" applyNumberFormat="1" applyFont="1" applyFill="1" applyBorder="1" applyAlignment="1">
      <alignment horizontal="center" vertical="center" shrinkToFit="1"/>
    </xf>
    <xf numFmtId="3" fontId="7" fillId="5" borderId="9" xfId="1" applyNumberFormat="1" applyFont="1" applyFill="1" applyBorder="1" applyAlignment="1">
      <alignment horizontal="center" vertical="center" shrinkToFit="1"/>
    </xf>
    <xf numFmtId="3" fontId="9" fillId="0" borderId="4" xfId="0" applyNumberFormat="1" applyFont="1" applyFill="1" applyBorder="1" applyAlignment="1">
      <alignment horizontal="center" vertical="center"/>
    </xf>
    <xf numFmtId="44" fontId="2" fillId="0" borderId="4" xfId="0" applyNumberFormat="1" applyFont="1" applyFill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3" fontId="7" fillId="0" borderId="9" xfId="1" applyNumberFormat="1" applyFont="1" applyBorder="1" applyAlignment="1">
      <alignment horizontal="center" vertical="center" shrinkToFit="1"/>
    </xf>
    <xf numFmtId="3" fontId="7" fillId="6" borderId="7" xfId="1" applyNumberFormat="1" applyFont="1" applyFill="1" applyBorder="1" applyAlignment="1">
      <alignment horizontal="center" vertical="center" shrinkToFit="1"/>
    </xf>
    <xf numFmtId="3" fontId="7" fillId="6" borderId="9" xfId="1" applyNumberFormat="1" applyFont="1" applyFill="1" applyBorder="1" applyAlignment="1">
      <alignment horizontal="center" vertical="center" shrinkToFit="1"/>
    </xf>
    <xf numFmtId="0" fontId="6" fillId="5" borderId="10" xfId="1" applyFont="1" applyFill="1" applyBorder="1" applyAlignment="1">
      <alignment horizontal="center" vertical="center"/>
    </xf>
    <xf numFmtId="3" fontId="7" fillId="5" borderId="11" xfId="1" applyNumberFormat="1" applyFont="1" applyFill="1" applyBorder="1" applyAlignment="1">
      <alignment horizontal="center" vertical="center" shrinkToFit="1"/>
    </xf>
    <xf numFmtId="3" fontId="7" fillId="6" borderId="11" xfId="1" applyNumberFormat="1" applyFont="1" applyFill="1" applyBorder="1" applyAlignment="1">
      <alignment horizontal="center" vertical="center" shrinkToFit="1"/>
    </xf>
    <xf numFmtId="3" fontId="4" fillId="5" borderId="4" xfId="1" applyNumberFormat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horizontal="center" vertical="center" wrapText="1"/>
    </xf>
    <xf numFmtId="8" fontId="2" fillId="0" borderId="4" xfId="0" applyNumberFormat="1" applyFont="1" applyFill="1" applyBorder="1" applyAlignment="1">
      <alignment horizontal="center" vertical="center"/>
    </xf>
    <xf numFmtId="8" fontId="2" fillId="0" borderId="4" xfId="0" applyNumberFormat="1" applyFont="1" applyFill="1" applyBorder="1" applyAlignment="1">
      <alignment horizontal="right" vertical="center"/>
    </xf>
    <xf numFmtId="44" fontId="2" fillId="0" borderId="4" xfId="0" applyNumberFormat="1" applyFont="1" applyFill="1" applyBorder="1" applyAlignment="1">
      <alignment horizontal="right" vertical="center"/>
    </xf>
    <xf numFmtId="164" fontId="9" fillId="2" borderId="4" xfId="2" applyNumberFormat="1" applyFont="1" applyFill="1" applyBorder="1" applyAlignment="1">
      <alignment horizontal="center" vertical="center" wrapText="1"/>
    </xf>
    <xf numFmtId="164" fontId="12" fillId="4" borderId="4" xfId="2" applyNumberFormat="1" applyFont="1" applyFill="1" applyBorder="1" applyAlignment="1">
      <alignment horizontal="center" vertical="center" wrapText="1"/>
    </xf>
    <xf numFmtId="164" fontId="4" fillId="5" borderId="15" xfId="1" applyNumberFormat="1" applyFont="1" applyFill="1" applyBorder="1" applyAlignment="1">
      <alignment horizontal="center" vertical="center" wrapText="1"/>
    </xf>
    <xf numFmtId="164" fontId="4" fillId="5" borderId="16" xfId="1" applyNumberFormat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6" fillId="5" borderId="6" xfId="1" applyFont="1" applyFill="1" applyBorder="1" applyAlignment="1">
      <alignment horizontal="center" vertical="center"/>
    </xf>
    <xf numFmtId="3" fontId="17" fillId="5" borderId="7" xfId="1" applyNumberFormat="1" applyFont="1" applyFill="1" applyBorder="1" applyAlignment="1">
      <alignment horizontal="center" vertical="center" shrinkToFit="1"/>
    </xf>
    <xf numFmtId="3" fontId="17" fillId="5" borderId="9" xfId="1" applyNumberFormat="1" applyFont="1" applyFill="1" applyBorder="1" applyAlignment="1">
      <alignment horizontal="center" vertical="center" shrinkToFit="1"/>
    </xf>
    <xf numFmtId="3" fontId="19" fillId="0" borderId="4" xfId="0" applyNumberFormat="1" applyFont="1" applyFill="1" applyBorder="1" applyAlignment="1">
      <alignment horizontal="center" vertical="center"/>
    </xf>
    <xf numFmtId="44" fontId="13" fillId="0" borderId="4" xfId="0" applyNumberFormat="1" applyFont="1" applyFill="1" applyBorder="1" applyAlignment="1">
      <alignment horizontal="center" vertical="center"/>
    </xf>
    <xf numFmtId="0" fontId="16" fillId="0" borderId="10" xfId="1" applyFont="1" applyBorder="1" applyAlignment="1">
      <alignment horizontal="center" vertical="center"/>
    </xf>
    <xf numFmtId="3" fontId="17" fillId="0" borderId="9" xfId="1" applyNumberFormat="1" applyFont="1" applyBorder="1" applyAlignment="1">
      <alignment horizontal="center" vertical="center" shrinkToFit="1"/>
    </xf>
    <xf numFmtId="3" fontId="17" fillId="6" borderId="7" xfId="1" applyNumberFormat="1" applyFont="1" applyFill="1" applyBorder="1" applyAlignment="1">
      <alignment horizontal="center" vertical="center" shrinkToFit="1"/>
    </xf>
    <xf numFmtId="3" fontId="17" fillId="6" borderId="9" xfId="1" applyNumberFormat="1" applyFont="1" applyFill="1" applyBorder="1" applyAlignment="1">
      <alignment horizontal="center" vertical="center" shrinkToFit="1"/>
    </xf>
    <xf numFmtId="0" fontId="16" fillId="5" borderId="10" xfId="1" applyFont="1" applyFill="1" applyBorder="1" applyAlignment="1">
      <alignment horizontal="center" vertical="center"/>
    </xf>
    <xf numFmtId="3" fontId="17" fillId="5" borderId="11" xfId="1" applyNumberFormat="1" applyFont="1" applyFill="1" applyBorder="1" applyAlignment="1">
      <alignment horizontal="center" vertical="center" shrinkToFit="1"/>
    </xf>
    <xf numFmtId="3" fontId="17" fillId="6" borderId="11" xfId="1" applyNumberFormat="1" applyFont="1" applyFill="1" applyBorder="1" applyAlignment="1">
      <alignment horizontal="center" vertical="center" shrinkToFit="1"/>
    </xf>
    <xf numFmtId="3" fontId="14" fillId="5" borderId="4" xfId="1" applyNumberFormat="1" applyFont="1" applyFill="1" applyBorder="1" applyAlignment="1">
      <alignment horizontal="center" vertical="center" wrapText="1"/>
    </xf>
    <xf numFmtId="164" fontId="14" fillId="5" borderId="4" xfId="1" applyNumberFormat="1" applyFont="1" applyFill="1" applyBorder="1" applyAlignment="1">
      <alignment horizontal="center" vertical="center" wrapText="1"/>
    </xf>
    <xf numFmtId="164" fontId="19" fillId="2" borderId="4" xfId="2" applyNumberFormat="1" applyFont="1" applyFill="1" applyBorder="1" applyAlignment="1">
      <alignment horizontal="center" vertical="center" wrapText="1"/>
    </xf>
    <xf numFmtId="164" fontId="1" fillId="4" borderId="4" xfId="2" applyNumberFormat="1" applyFont="1" applyFill="1" applyBorder="1" applyAlignment="1">
      <alignment horizontal="center" vertical="center" wrapText="1"/>
    </xf>
    <xf numFmtId="3" fontId="4" fillId="6" borderId="0" xfId="1" applyNumberFormat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3" fontId="4" fillId="6" borderId="4" xfId="1" applyNumberFormat="1" applyFont="1" applyFill="1" applyBorder="1" applyAlignment="1">
      <alignment horizontal="center" vertical="center" wrapText="1"/>
    </xf>
    <xf numFmtId="164" fontId="4" fillId="6" borderId="4" xfId="1" applyNumberFormat="1" applyFont="1" applyFill="1" applyBorder="1" applyAlignment="1">
      <alignment horizontal="center" vertical="center" wrapText="1"/>
    </xf>
    <xf numFmtId="0" fontId="21" fillId="6" borderId="4" xfId="1" applyFont="1" applyFill="1" applyBorder="1" applyAlignment="1">
      <alignment horizontal="center" vertical="center" wrapText="1"/>
    </xf>
    <xf numFmtId="3" fontId="21" fillId="6" borderId="4" xfId="1" applyNumberFormat="1" applyFont="1" applyFill="1" applyBorder="1" applyAlignment="1">
      <alignment horizontal="center" vertical="center" wrapText="1"/>
    </xf>
    <xf numFmtId="164" fontId="21" fillId="6" borderId="4" xfId="1" applyNumberFormat="1" applyFont="1" applyFill="1" applyBorder="1" applyAlignment="1">
      <alignment horizontal="center" vertical="center" wrapText="1"/>
    </xf>
    <xf numFmtId="0" fontId="22" fillId="6" borderId="4" xfId="1" applyFont="1" applyFill="1" applyBorder="1" applyAlignment="1">
      <alignment horizontal="center" vertical="center" wrapText="1"/>
    </xf>
    <xf numFmtId="0" fontId="9" fillId="6" borderId="4" xfId="1" applyFont="1" applyFill="1" applyBorder="1" applyAlignment="1">
      <alignment horizontal="center" vertical="center" wrapText="1"/>
    </xf>
    <xf numFmtId="3" fontId="9" fillId="6" borderId="4" xfId="1" applyNumberFormat="1" applyFont="1" applyFill="1" applyBorder="1" applyAlignment="1">
      <alignment horizontal="center" vertical="center" wrapText="1"/>
    </xf>
    <xf numFmtId="164" fontId="9" fillId="6" borderId="4" xfId="1" applyNumberFormat="1" applyFont="1" applyFill="1" applyBorder="1" applyAlignment="1">
      <alignment horizontal="center" vertical="center" wrapText="1"/>
    </xf>
    <xf numFmtId="0" fontId="22" fillId="6" borderId="18" xfId="1" applyFont="1" applyFill="1" applyBorder="1" applyAlignment="1">
      <alignment horizontal="center" vertical="center" wrapText="1"/>
    </xf>
    <xf numFmtId="0" fontId="4" fillId="6" borderId="18" xfId="1" applyFont="1" applyFill="1" applyBorder="1" applyAlignment="1">
      <alignment horizontal="center" vertical="center" wrapText="1"/>
    </xf>
    <xf numFmtId="0" fontId="0" fillId="0" borderId="2" xfId="0" applyBorder="1"/>
    <xf numFmtId="3" fontId="4" fillId="6" borderId="18" xfId="1" applyNumberFormat="1" applyFont="1" applyFill="1" applyBorder="1" applyAlignment="1">
      <alignment horizontal="center" vertical="center" wrapText="1"/>
    </xf>
    <xf numFmtId="164" fontId="4" fillId="6" borderId="18" xfId="1" applyNumberFormat="1" applyFont="1" applyFill="1" applyBorder="1" applyAlignment="1">
      <alignment horizontal="center" vertical="center" wrapText="1"/>
    </xf>
    <xf numFmtId="164" fontId="4" fillId="6" borderId="19" xfId="1" applyNumberFormat="1" applyFont="1" applyFill="1" applyBorder="1" applyAlignment="1">
      <alignment horizontal="center" vertical="center" wrapText="1"/>
    </xf>
    <xf numFmtId="3" fontId="4" fillId="7" borderId="19" xfId="1" applyNumberFormat="1" applyFont="1" applyFill="1" applyBorder="1" applyAlignment="1">
      <alignment horizontal="center" vertical="center" wrapText="1"/>
    </xf>
    <xf numFmtId="3" fontId="4" fillId="6" borderId="19" xfId="1" applyNumberFormat="1" applyFont="1" applyFill="1" applyBorder="1" applyAlignment="1">
      <alignment horizontal="center" vertical="center" wrapText="1"/>
    </xf>
    <xf numFmtId="3" fontId="4" fillId="5" borderId="18" xfId="1" applyNumberFormat="1" applyFont="1" applyFill="1" applyBorder="1" applyAlignment="1">
      <alignment horizontal="center" vertical="center" wrapText="1"/>
    </xf>
    <xf numFmtId="164" fontId="4" fillId="5" borderId="18" xfId="1" applyNumberFormat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9" fillId="6" borderId="5" xfId="1" applyFont="1" applyFill="1" applyBorder="1" applyAlignment="1">
      <alignment horizontal="center" vertical="center" wrapText="1"/>
    </xf>
    <xf numFmtId="3" fontId="9" fillId="6" borderId="5" xfId="1" applyNumberFormat="1" applyFont="1" applyFill="1" applyBorder="1" applyAlignment="1">
      <alignment horizontal="center" vertical="center" wrapText="1"/>
    </xf>
    <xf numFmtId="164" fontId="9" fillId="6" borderId="5" xfId="1" applyNumberFormat="1" applyFont="1" applyFill="1" applyBorder="1" applyAlignment="1">
      <alignment horizontal="center" vertical="center" wrapText="1"/>
    </xf>
    <xf numFmtId="3" fontId="4" fillId="6" borderId="5" xfId="1" applyNumberFormat="1" applyFont="1" applyFill="1" applyBorder="1" applyAlignment="1">
      <alignment horizontal="center" vertical="center" wrapText="1"/>
    </xf>
    <xf numFmtId="164" fontId="4" fillId="6" borderId="5" xfId="1" applyNumberFormat="1" applyFont="1" applyFill="1" applyBorder="1" applyAlignment="1">
      <alignment horizontal="center" vertical="center" wrapText="1"/>
    </xf>
    <xf numFmtId="164" fontId="4" fillId="6" borderId="28" xfId="1" applyNumberFormat="1" applyFont="1" applyFill="1" applyBorder="1" applyAlignment="1">
      <alignment horizontal="center" vertical="center" wrapText="1"/>
    </xf>
    <xf numFmtId="164" fontId="4" fillId="6" borderId="29" xfId="1" applyNumberFormat="1" applyFont="1" applyFill="1" applyBorder="1" applyAlignment="1">
      <alignment horizontal="center" vertical="center" wrapText="1"/>
    </xf>
    <xf numFmtId="164" fontId="4" fillId="6" borderId="30" xfId="1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44" fontId="2" fillId="0" borderId="29" xfId="0" applyNumberFormat="1" applyFont="1" applyFill="1" applyBorder="1" applyAlignment="1">
      <alignment horizontal="right" vertical="center"/>
    </xf>
    <xf numFmtId="8" fontId="2" fillId="0" borderId="29" xfId="0" applyNumberFormat="1" applyFont="1" applyFill="1" applyBorder="1" applyAlignment="1">
      <alignment horizontal="right" vertical="center"/>
    </xf>
    <xf numFmtId="164" fontId="4" fillId="5" borderId="30" xfId="1" applyNumberFormat="1" applyFont="1" applyFill="1" applyBorder="1" applyAlignment="1">
      <alignment horizontal="center" vertical="center" wrapText="1"/>
    </xf>
    <xf numFmtId="0" fontId="4" fillId="6" borderId="31" xfId="1" applyFont="1" applyFill="1" applyBorder="1" applyAlignment="1">
      <alignment horizontal="center" vertical="center" wrapText="1"/>
    </xf>
    <xf numFmtId="3" fontId="4" fillId="6" borderId="34" xfId="1" applyNumberFormat="1" applyFont="1" applyFill="1" applyBorder="1" applyAlignment="1">
      <alignment horizontal="center" vertical="center" wrapText="1"/>
    </xf>
    <xf numFmtId="3" fontId="4" fillId="6" borderId="35" xfId="1" applyNumberFormat="1" applyFont="1" applyFill="1" applyBorder="1" applyAlignment="1">
      <alignment horizontal="center" vertical="center" wrapText="1"/>
    </xf>
    <xf numFmtId="164" fontId="4" fillId="6" borderId="35" xfId="1" applyNumberFormat="1" applyFont="1" applyFill="1" applyBorder="1" applyAlignment="1">
      <alignment horizontal="center" vertical="center" wrapText="1"/>
    </xf>
    <xf numFmtId="3" fontId="4" fillId="6" borderId="37" xfId="1" applyNumberFormat="1" applyFont="1" applyFill="1" applyBorder="1" applyAlignment="1">
      <alignment horizontal="center" vertical="center" wrapText="1"/>
    </xf>
    <xf numFmtId="164" fontId="4" fillId="6" borderId="15" xfId="1" applyNumberFormat="1" applyFont="1" applyFill="1" applyBorder="1" applyAlignment="1">
      <alignment horizontal="center" vertical="center" wrapText="1"/>
    </xf>
    <xf numFmtId="0" fontId="0" fillId="0" borderId="36" xfId="0" applyBorder="1"/>
    <xf numFmtId="0" fontId="22" fillId="6" borderId="36" xfId="1" applyFont="1" applyFill="1" applyBorder="1" applyAlignment="1">
      <alignment horizontal="center" vertical="center" wrapText="1"/>
    </xf>
    <xf numFmtId="3" fontId="21" fillId="6" borderId="19" xfId="1" applyNumberFormat="1" applyFont="1" applyFill="1" applyBorder="1" applyAlignment="1">
      <alignment horizontal="center" vertical="center" wrapText="1"/>
    </xf>
    <xf numFmtId="3" fontId="9" fillId="6" borderId="19" xfId="1" applyNumberFormat="1" applyFont="1" applyFill="1" applyBorder="1" applyAlignment="1">
      <alignment horizontal="center" vertical="center" wrapText="1"/>
    </xf>
    <xf numFmtId="3" fontId="9" fillId="6" borderId="33" xfId="1" applyNumberFormat="1" applyFont="1" applyFill="1" applyBorder="1" applyAlignment="1">
      <alignment horizontal="center" vertical="center" wrapText="1"/>
    </xf>
    <xf numFmtId="3" fontId="9" fillId="7" borderId="19" xfId="1" applyNumberFormat="1" applyFont="1" applyFill="1" applyBorder="1" applyAlignment="1">
      <alignment horizontal="center" vertical="center" wrapText="1"/>
    </xf>
    <xf numFmtId="44" fontId="2" fillId="0" borderId="29" xfId="0" applyNumberFormat="1" applyFont="1" applyFill="1" applyBorder="1" applyAlignment="1">
      <alignment horizontal="center" vertical="center"/>
    </xf>
    <xf numFmtId="164" fontId="4" fillId="5" borderId="29" xfId="1" applyNumberFormat="1" applyFont="1" applyFill="1" applyBorder="1" applyAlignment="1">
      <alignment horizontal="center" vertical="center" wrapText="1"/>
    </xf>
    <xf numFmtId="164" fontId="21" fillId="6" borderId="29" xfId="1" applyNumberFormat="1" applyFont="1" applyFill="1" applyBorder="1" applyAlignment="1">
      <alignment horizontal="center" vertical="center" wrapText="1"/>
    </xf>
    <xf numFmtId="0" fontId="21" fillId="6" borderId="19" xfId="1" applyFont="1" applyFill="1" applyBorder="1" applyAlignment="1">
      <alignment horizontal="center" vertical="center" wrapText="1"/>
    </xf>
    <xf numFmtId="164" fontId="21" fillId="6" borderId="19" xfId="1" applyNumberFormat="1" applyFont="1" applyFill="1" applyBorder="1" applyAlignment="1">
      <alignment horizontal="center" vertical="center" wrapText="1"/>
    </xf>
    <xf numFmtId="164" fontId="21" fillId="6" borderId="30" xfId="1" applyNumberFormat="1" applyFont="1" applyFill="1" applyBorder="1" applyAlignment="1">
      <alignment horizontal="center" vertical="center" wrapText="1"/>
    </xf>
    <xf numFmtId="0" fontId="9" fillId="6" borderId="19" xfId="1" applyFont="1" applyFill="1" applyBorder="1" applyAlignment="1">
      <alignment horizontal="center" vertical="center" wrapText="1"/>
    </xf>
    <xf numFmtId="164" fontId="9" fillId="6" borderId="19" xfId="1" applyNumberFormat="1" applyFont="1" applyFill="1" applyBorder="1" applyAlignment="1">
      <alignment horizontal="center" vertical="center" wrapText="1"/>
    </xf>
    <xf numFmtId="164" fontId="9" fillId="6" borderId="29" xfId="1" applyNumberFormat="1" applyFont="1" applyFill="1" applyBorder="1" applyAlignment="1">
      <alignment horizontal="center" vertical="center" wrapText="1"/>
    </xf>
    <xf numFmtId="164" fontId="9" fillId="6" borderId="30" xfId="1" applyNumberFormat="1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13" fillId="2" borderId="28" xfId="0" applyFont="1" applyFill="1" applyBorder="1" applyAlignment="1">
      <alignment horizontal="center" vertical="center" wrapText="1"/>
    </xf>
    <xf numFmtId="44" fontId="13" fillId="0" borderId="29" xfId="0" applyNumberFormat="1" applyFont="1" applyFill="1" applyBorder="1" applyAlignment="1">
      <alignment horizontal="center" vertical="center"/>
    </xf>
    <xf numFmtId="164" fontId="14" fillId="5" borderId="29" xfId="1" applyNumberFormat="1" applyFont="1" applyFill="1" applyBorder="1" applyAlignment="1">
      <alignment horizontal="center" vertical="center" wrapText="1"/>
    </xf>
    <xf numFmtId="0" fontId="24" fillId="0" borderId="4" xfId="0" applyFont="1" applyBorder="1"/>
    <xf numFmtId="0" fontId="24" fillId="0" borderId="29" xfId="0" applyFont="1" applyBorder="1"/>
    <xf numFmtId="0" fontId="24" fillId="0" borderId="19" xfId="0" applyFont="1" applyBorder="1"/>
    <xf numFmtId="0" fontId="24" fillId="0" borderId="30" xfId="0" applyFont="1" applyBorder="1"/>
    <xf numFmtId="0" fontId="25" fillId="0" borderId="4" xfId="0" applyFont="1" applyBorder="1"/>
    <xf numFmtId="0" fontId="26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3" fontId="25" fillId="7" borderId="19" xfId="0" applyNumberFormat="1" applyFont="1" applyFill="1" applyBorder="1" applyAlignment="1">
      <alignment horizontal="center" vertical="center"/>
    </xf>
    <xf numFmtId="3" fontId="14" fillId="5" borderId="18" xfId="1" applyNumberFormat="1" applyFont="1" applyFill="1" applyBorder="1" applyAlignment="1">
      <alignment horizontal="center" vertical="center" wrapText="1"/>
    </xf>
    <xf numFmtId="164" fontId="14" fillId="5" borderId="18" xfId="1" applyNumberFormat="1" applyFont="1" applyFill="1" applyBorder="1" applyAlignment="1">
      <alignment horizontal="center" vertical="center" wrapText="1"/>
    </xf>
    <xf numFmtId="0" fontId="0" fillId="0" borderId="34" xfId="0" applyBorder="1"/>
    <xf numFmtId="0" fontId="0" fillId="0" borderId="51" xfId="0" applyBorder="1"/>
    <xf numFmtId="0" fontId="24" fillId="0" borderId="17" xfId="0" applyFont="1" applyBorder="1"/>
    <xf numFmtId="0" fontId="24" fillId="0" borderId="5" xfId="0" applyFont="1" applyBorder="1"/>
    <xf numFmtId="0" fontId="24" fillId="0" borderId="48" xfId="0" applyFont="1" applyBorder="1"/>
    <xf numFmtId="0" fontId="24" fillId="0" borderId="50" xfId="0" applyFont="1" applyBorder="1"/>
    <xf numFmtId="0" fontId="24" fillId="0" borderId="40" xfId="0" applyFont="1" applyBorder="1"/>
    <xf numFmtId="0" fontId="24" fillId="0" borderId="47" xfId="0" applyFont="1" applyBorder="1"/>
    <xf numFmtId="0" fontId="24" fillId="0" borderId="46" xfId="0" applyFont="1" applyBorder="1"/>
    <xf numFmtId="0" fontId="24" fillId="0" borderId="43" xfId="0" applyFont="1" applyBorder="1"/>
    <xf numFmtId="0" fontId="25" fillId="0" borderId="5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3" fontId="25" fillId="0" borderId="48" xfId="0" applyNumberFormat="1" applyFont="1" applyBorder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/>
    </xf>
    <xf numFmtId="3" fontId="25" fillId="0" borderId="50" xfId="0" applyNumberFormat="1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46" xfId="0" applyNumberFormat="1" applyFont="1" applyBorder="1" applyAlignment="1">
      <alignment horizontal="center" vertical="center"/>
    </xf>
    <xf numFmtId="3" fontId="25" fillId="0" borderId="49" xfId="0" applyNumberFormat="1" applyFont="1" applyBorder="1" applyAlignment="1">
      <alignment horizontal="center" vertical="center"/>
    </xf>
    <xf numFmtId="3" fontId="25" fillId="7" borderId="34" xfId="0" applyNumberFormat="1" applyFont="1" applyFill="1" applyBorder="1" applyAlignment="1">
      <alignment horizontal="center" vertical="center"/>
    </xf>
    <xf numFmtId="0" fontId="19" fillId="3" borderId="4" xfId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7" fillId="5" borderId="6" xfId="1" applyFont="1" applyFill="1" applyBorder="1" applyAlignment="1">
      <alignment horizontal="center" vertical="center"/>
    </xf>
    <xf numFmtId="3" fontId="0" fillId="5" borderId="7" xfId="1" applyNumberFormat="1" applyFont="1" applyFill="1" applyBorder="1" applyAlignment="1">
      <alignment horizontal="center" vertical="center" shrinkToFit="1"/>
    </xf>
    <xf numFmtId="3" fontId="0" fillId="5" borderId="9" xfId="1" applyNumberFormat="1" applyFont="1" applyFill="1" applyBorder="1" applyAlignment="1">
      <alignment horizontal="center" vertical="center" shrinkToFit="1"/>
    </xf>
    <xf numFmtId="44" fontId="19" fillId="0" borderId="4" xfId="0" applyNumberFormat="1" applyFont="1" applyFill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3" fontId="0" fillId="0" borderId="9" xfId="1" applyNumberFormat="1" applyFont="1" applyBorder="1" applyAlignment="1">
      <alignment horizontal="center" vertical="center" shrinkToFit="1"/>
    </xf>
    <xf numFmtId="3" fontId="0" fillId="6" borderId="7" xfId="1" applyNumberFormat="1" applyFont="1" applyFill="1" applyBorder="1" applyAlignment="1">
      <alignment horizontal="center" vertical="center" shrinkToFit="1"/>
    </xf>
    <xf numFmtId="3" fontId="0" fillId="6" borderId="9" xfId="1" applyNumberFormat="1" applyFont="1" applyFill="1" applyBorder="1" applyAlignment="1">
      <alignment horizontal="center" vertical="center" shrinkToFit="1"/>
    </xf>
    <xf numFmtId="0" fontId="27" fillId="5" borderId="10" xfId="1" applyFont="1" applyFill="1" applyBorder="1" applyAlignment="1">
      <alignment horizontal="center" vertical="center"/>
    </xf>
    <xf numFmtId="3" fontId="0" fillId="5" borderId="11" xfId="1" applyNumberFormat="1" applyFont="1" applyFill="1" applyBorder="1" applyAlignment="1">
      <alignment horizontal="center" vertical="center" shrinkToFit="1"/>
    </xf>
    <xf numFmtId="3" fontId="0" fillId="6" borderId="11" xfId="1" applyNumberFormat="1" applyFont="1" applyFill="1" applyBorder="1" applyAlignment="1">
      <alignment horizontal="center" vertical="center" shrinkToFit="1"/>
    </xf>
    <xf numFmtId="3" fontId="19" fillId="5" borderId="4" xfId="1" applyNumberFormat="1" applyFont="1" applyFill="1" applyBorder="1" applyAlignment="1">
      <alignment horizontal="center" vertical="center" wrapText="1"/>
    </xf>
    <xf numFmtId="164" fontId="19" fillId="5" borderId="4" xfId="1" applyNumberFormat="1" applyFont="1" applyFill="1" applyBorder="1" applyAlignment="1">
      <alignment horizontal="center" vertical="center" wrapText="1"/>
    </xf>
    <xf numFmtId="3" fontId="19" fillId="5" borderId="18" xfId="1" applyNumberFormat="1" applyFont="1" applyFill="1" applyBorder="1" applyAlignment="1">
      <alignment horizontal="center" vertical="center" wrapText="1"/>
    </xf>
    <xf numFmtId="164" fontId="19" fillId="5" borderId="18" xfId="1" applyNumberFormat="1" applyFont="1" applyFill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44" fontId="19" fillId="0" borderId="29" xfId="0" applyNumberFormat="1" applyFont="1" applyFill="1" applyBorder="1" applyAlignment="1">
      <alignment horizontal="center" vertical="center"/>
    </xf>
    <xf numFmtId="164" fontId="19" fillId="5" borderId="30" xfId="1" applyNumberFormat="1" applyFont="1" applyFill="1" applyBorder="1" applyAlignment="1">
      <alignment horizontal="center" vertical="center" wrapText="1"/>
    </xf>
    <xf numFmtId="0" fontId="25" fillId="0" borderId="17" xfId="0" applyFont="1" applyBorder="1"/>
    <xf numFmtId="3" fontId="25" fillId="0" borderId="44" xfId="0" applyNumberFormat="1" applyFont="1" applyBorder="1" applyAlignment="1">
      <alignment horizontal="center" vertical="center"/>
    </xf>
    <xf numFmtId="164" fontId="19" fillId="5" borderId="29" xfId="1" applyNumberFormat="1" applyFont="1" applyFill="1" applyBorder="1" applyAlignment="1">
      <alignment horizontal="center" vertical="center" wrapText="1"/>
    </xf>
    <xf numFmtId="0" fontId="25" fillId="0" borderId="29" xfId="0" applyFont="1" applyBorder="1"/>
    <xf numFmtId="0" fontId="25" fillId="0" borderId="19" xfId="0" applyFont="1" applyBorder="1"/>
    <xf numFmtId="0" fontId="25" fillId="0" borderId="30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47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3" fontId="25" fillId="7" borderId="49" xfId="0" applyNumberFormat="1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3" fontId="25" fillId="8" borderId="19" xfId="0" applyNumberFormat="1" applyFont="1" applyFill="1" applyBorder="1" applyAlignment="1">
      <alignment horizontal="center" vertical="center"/>
    </xf>
    <xf numFmtId="0" fontId="25" fillId="0" borderId="42" xfId="0" applyFont="1" applyBorder="1"/>
    <xf numFmtId="0" fontId="25" fillId="0" borderId="39" xfId="0" applyFont="1" applyBorder="1"/>
    <xf numFmtId="0" fontId="25" fillId="0" borderId="47" xfId="0" applyFont="1" applyBorder="1"/>
    <xf numFmtId="0" fontId="25" fillId="0" borderId="49" xfId="0" applyFont="1" applyBorder="1"/>
    <xf numFmtId="0" fontId="25" fillId="0" borderId="46" xfId="0" applyFont="1" applyBorder="1"/>
    <xf numFmtId="0" fontId="25" fillId="0" borderId="43" xfId="0" applyFont="1" applyBorder="1"/>
    <xf numFmtId="0" fontId="25" fillId="0" borderId="50" xfId="0" applyFont="1" applyBorder="1" applyAlignment="1">
      <alignment horizontal="center" vertical="center"/>
    </xf>
    <xf numFmtId="0" fontId="1" fillId="4" borderId="4" xfId="2" applyFont="1" applyFill="1" applyBorder="1" applyAlignment="1">
      <alignment horizontal="center" vertical="center" wrapText="1"/>
    </xf>
    <xf numFmtId="0" fontId="25" fillId="7" borderId="38" xfId="0" applyFont="1" applyFill="1" applyBorder="1" applyAlignment="1">
      <alignment horizontal="center" vertical="center"/>
    </xf>
    <xf numFmtId="0" fontId="25" fillId="7" borderId="25" xfId="0" applyFont="1" applyFill="1" applyBorder="1" applyAlignment="1">
      <alignment horizontal="center" vertical="center"/>
    </xf>
    <xf numFmtId="0" fontId="25" fillId="7" borderId="32" xfId="0" applyFont="1" applyFill="1" applyBorder="1" applyAlignment="1">
      <alignment horizontal="center" vertical="center"/>
    </xf>
    <xf numFmtId="3" fontId="28" fillId="5" borderId="11" xfId="1" applyNumberFormat="1" applyFont="1" applyFill="1" applyBorder="1" applyAlignment="1">
      <alignment horizontal="center" vertical="center" shrinkToFit="1"/>
    </xf>
    <xf numFmtId="3" fontId="28" fillId="5" borderId="7" xfId="1" applyNumberFormat="1" applyFont="1" applyFill="1" applyBorder="1" applyAlignment="1">
      <alignment horizontal="center" vertical="center" shrinkToFit="1"/>
    </xf>
    <xf numFmtId="3" fontId="28" fillId="6" borderId="11" xfId="1" applyNumberFormat="1" applyFont="1" applyFill="1" applyBorder="1" applyAlignment="1">
      <alignment horizontal="center" vertical="center" shrinkToFit="1"/>
    </xf>
    <xf numFmtId="3" fontId="28" fillId="6" borderId="12" xfId="1" applyNumberFormat="1" applyFont="1" applyFill="1" applyBorder="1" applyAlignment="1">
      <alignment horizontal="center" vertical="center" shrinkToFit="1"/>
    </xf>
    <xf numFmtId="0" fontId="19" fillId="5" borderId="20" xfId="1" applyFont="1" applyFill="1" applyBorder="1" applyAlignment="1">
      <alignment horizontal="center" vertical="center" wrapText="1"/>
    </xf>
    <xf numFmtId="0" fontId="19" fillId="5" borderId="21" xfId="1" applyFont="1" applyFill="1" applyBorder="1" applyAlignment="1">
      <alignment horizontal="center" vertical="center" wrapText="1"/>
    </xf>
    <xf numFmtId="164" fontId="19" fillId="5" borderId="22" xfId="1" applyNumberFormat="1" applyFont="1" applyFill="1" applyBorder="1" applyAlignment="1">
      <alignment horizontal="center" vertical="center" wrapText="1"/>
    </xf>
    <xf numFmtId="164" fontId="19" fillId="5" borderId="23" xfId="1" applyNumberFormat="1" applyFont="1" applyFill="1" applyBorder="1" applyAlignment="1">
      <alignment horizontal="center" vertical="center" wrapText="1"/>
    </xf>
    <xf numFmtId="164" fontId="19" fillId="5" borderId="24" xfId="1" applyNumberFormat="1" applyFont="1" applyFill="1" applyBorder="1" applyAlignment="1">
      <alignment horizontal="center" vertical="center" wrapText="1"/>
    </xf>
    <xf numFmtId="0" fontId="26" fillId="7" borderId="38" xfId="0" applyFont="1" applyFill="1" applyBorder="1" applyAlignment="1">
      <alignment horizontal="center"/>
    </xf>
    <xf numFmtId="0" fontId="26" fillId="7" borderId="25" xfId="0" applyFont="1" applyFill="1" applyBorder="1" applyAlignment="1">
      <alignment horizontal="center"/>
    </xf>
    <xf numFmtId="0" fontId="26" fillId="7" borderId="32" xfId="0" applyFont="1" applyFill="1" applyBorder="1" applyAlignment="1">
      <alignment horizontal="center"/>
    </xf>
    <xf numFmtId="0" fontId="30" fillId="2" borderId="1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3" fontId="28" fillId="6" borderId="8" xfId="1" applyNumberFormat="1" applyFont="1" applyFill="1" applyBorder="1" applyAlignment="1">
      <alignment horizontal="center" vertical="center" shrinkToFit="1"/>
    </xf>
    <xf numFmtId="3" fontId="28" fillId="6" borderId="7" xfId="1" applyNumberFormat="1" applyFont="1" applyFill="1" applyBorder="1" applyAlignment="1">
      <alignment horizontal="center" vertical="center" shrinkToFit="1"/>
    </xf>
    <xf numFmtId="0" fontId="19" fillId="2" borderId="4" xfId="2" applyFont="1" applyFill="1" applyBorder="1" applyAlignment="1">
      <alignment horizontal="center" vertical="center" wrapText="1"/>
    </xf>
    <xf numFmtId="0" fontId="26" fillId="7" borderId="15" xfId="0" applyFont="1" applyFill="1" applyBorder="1" applyAlignment="1">
      <alignment horizontal="center" vertical="center"/>
    </xf>
    <xf numFmtId="0" fontId="26" fillId="7" borderId="16" xfId="0" applyFont="1" applyFill="1" applyBorder="1" applyAlignment="1">
      <alignment horizontal="center" vertical="center"/>
    </xf>
    <xf numFmtId="0" fontId="26" fillId="7" borderId="39" xfId="0" applyFont="1" applyFill="1" applyBorder="1" applyAlignment="1">
      <alignment horizontal="center" vertical="center"/>
    </xf>
    <xf numFmtId="0" fontId="19" fillId="5" borderId="13" xfId="1" applyFont="1" applyFill="1" applyBorder="1" applyAlignment="1">
      <alignment horizontal="center" vertical="center" wrapText="1"/>
    </xf>
    <xf numFmtId="0" fontId="19" fillId="5" borderId="14" xfId="1" applyFont="1" applyFill="1" applyBorder="1" applyAlignment="1">
      <alignment horizontal="center" vertical="center" wrapText="1"/>
    </xf>
    <xf numFmtId="164" fontId="19" fillId="5" borderId="15" xfId="1" applyNumberFormat="1" applyFont="1" applyFill="1" applyBorder="1" applyAlignment="1">
      <alignment horizontal="center" vertical="center" wrapText="1"/>
    </xf>
    <xf numFmtId="164" fontId="19" fillId="5" borderId="16" xfId="1" applyNumberFormat="1" applyFont="1" applyFill="1" applyBorder="1" applyAlignment="1">
      <alignment horizontal="center" vertical="center" wrapText="1"/>
    </xf>
    <xf numFmtId="164" fontId="19" fillId="5" borderId="17" xfId="1" applyNumberFormat="1" applyFont="1" applyFill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54" xfId="0" applyFont="1" applyBorder="1" applyAlignment="1">
      <alignment horizontal="center" vertical="center"/>
    </xf>
    <xf numFmtId="0" fontId="26" fillId="7" borderId="38" xfId="0" applyFont="1" applyFill="1" applyBorder="1" applyAlignment="1">
      <alignment horizontal="center" vertical="center"/>
    </xf>
    <xf numFmtId="0" fontId="26" fillId="7" borderId="25" xfId="0" applyFont="1" applyFill="1" applyBorder="1" applyAlignment="1">
      <alignment horizontal="center" vertical="center"/>
    </xf>
    <xf numFmtId="0" fontId="26" fillId="7" borderId="32" xfId="0" applyFont="1" applyFill="1" applyBorder="1" applyAlignment="1">
      <alignment horizontal="center" vertical="center"/>
    </xf>
    <xf numFmtId="0" fontId="26" fillId="7" borderId="15" xfId="0" applyFont="1" applyFill="1" applyBorder="1" applyAlignment="1">
      <alignment horizontal="center"/>
    </xf>
    <xf numFmtId="0" fontId="26" fillId="7" borderId="16" xfId="0" applyFont="1" applyFill="1" applyBorder="1" applyAlignment="1">
      <alignment horizontal="center"/>
    </xf>
    <xf numFmtId="0" fontId="26" fillId="7" borderId="39" xfId="0" applyFont="1" applyFill="1" applyBorder="1" applyAlignment="1">
      <alignment horizontal="center"/>
    </xf>
    <xf numFmtId="0" fontId="26" fillId="7" borderId="52" xfId="0" applyFont="1" applyFill="1" applyBorder="1" applyAlignment="1">
      <alignment horizontal="center" vertical="center"/>
    </xf>
    <xf numFmtId="0" fontId="26" fillId="7" borderId="50" xfId="0" applyFont="1" applyFill="1" applyBorder="1" applyAlignment="1">
      <alignment horizontal="center" vertical="center"/>
    </xf>
    <xf numFmtId="0" fontId="26" fillId="7" borderId="45" xfId="0" applyFont="1" applyFill="1" applyBorder="1" applyAlignment="1">
      <alignment horizontal="center" vertical="center"/>
    </xf>
    <xf numFmtId="3" fontId="18" fillId="6" borderId="11" xfId="1" applyNumberFormat="1" applyFont="1" applyFill="1" applyBorder="1" applyAlignment="1">
      <alignment horizontal="center" vertical="center" shrinkToFit="1"/>
    </xf>
    <xf numFmtId="3" fontId="18" fillId="6" borderId="12" xfId="1" applyNumberFormat="1" applyFont="1" applyFill="1" applyBorder="1" applyAlignment="1">
      <alignment horizontal="center" vertical="center" shrinkToFit="1"/>
    </xf>
    <xf numFmtId="0" fontId="14" fillId="5" borderId="20" xfId="1" applyFont="1" applyFill="1" applyBorder="1" applyAlignment="1">
      <alignment horizontal="center" vertical="center" wrapText="1"/>
    </xf>
    <xf numFmtId="0" fontId="14" fillId="5" borderId="21" xfId="1" applyFont="1" applyFill="1" applyBorder="1" applyAlignment="1">
      <alignment horizontal="center" vertical="center" wrapText="1"/>
    </xf>
    <xf numFmtId="164" fontId="14" fillId="5" borderId="22" xfId="1" applyNumberFormat="1" applyFont="1" applyFill="1" applyBorder="1" applyAlignment="1">
      <alignment horizontal="center" vertical="center" wrapText="1"/>
    </xf>
    <xf numFmtId="164" fontId="14" fillId="5" borderId="23" xfId="1" applyNumberFormat="1" applyFont="1" applyFill="1" applyBorder="1" applyAlignment="1">
      <alignment horizontal="center" vertical="center" wrapText="1"/>
    </xf>
    <xf numFmtId="164" fontId="14" fillId="5" borderId="24" xfId="1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3" xfId="0" applyFont="1" applyFill="1" applyBorder="1" applyAlignment="1">
      <alignment horizontal="center" vertical="center"/>
    </xf>
    <xf numFmtId="3" fontId="18" fillId="6" borderId="8" xfId="1" applyNumberFormat="1" applyFont="1" applyFill="1" applyBorder="1" applyAlignment="1">
      <alignment horizontal="center" vertical="center" shrinkToFit="1"/>
    </xf>
    <xf numFmtId="3" fontId="18" fillId="6" borderId="7" xfId="1" applyNumberFormat="1" applyFont="1" applyFill="1" applyBorder="1" applyAlignment="1">
      <alignment horizontal="center" vertical="center" shrinkToFit="1"/>
    </xf>
    <xf numFmtId="3" fontId="18" fillId="5" borderId="11" xfId="1" applyNumberFormat="1" applyFont="1" applyFill="1" applyBorder="1" applyAlignment="1">
      <alignment horizontal="center" vertical="center" shrinkToFit="1"/>
    </xf>
    <xf numFmtId="3" fontId="18" fillId="5" borderId="7" xfId="1" applyNumberFormat="1" applyFont="1" applyFill="1" applyBorder="1" applyAlignment="1">
      <alignment horizontal="center" vertical="center" shrinkToFit="1"/>
    </xf>
    <xf numFmtId="3" fontId="8" fillId="6" borderId="11" xfId="1" applyNumberFormat="1" applyFont="1" applyFill="1" applyBorder="1" applyAlignment="1">
      <alignment horizontal="center" vertical="center" shrinkToFit="1"/>
    </xf>
    <xf numFmtId="3" fontId="8" fillId="6" borderId="12" xfId="1" applyNumberFormat="1" applyFont="1" applyFill="1" applyBorder="1" applyAlignment="1">
      <alignment horizontal="center" vertical="center" shrinkToFi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14" fillId="5" borderId="13" xfId="1" applyFont="1" applyFill="1" applyBorder="1" applyAlignment="1">
      <alignment horizontal="center" vertical="center" wrapText="1"/>
    </xf>
    <xf numFmtId="0" fontId="14" fillId="5" borderId="14" xfId="1" applyFont="1" applyFill="1" applyBorder="1" applyAlignment="1">
      <alignment horizontal="center" vertical="center" wrapText="1"/>
    </xf>
    <xf numFmtId="164" fontId="14" fillId="5" borderId="15" xfId="1" applyNumberFormat="1" applyFont="1" applyFill="1" applyBorder="1" applyAlignment="1">
      <alignment horizontal="center" vertical="center" wrapText="1"/>
    </xf>
    <xf numFmtId="164" fontId="14" fillId="5" borderId="16" xfId="1" applyNumberFormat="1" applyFont="1" applyFill="1" applyBorder="1" applyAlignment="1">
      <alignment horizontal="center" vertical="center" wrapText="1"/>
    </xf>
    <xf numFmtId="164" fontId="14" fillId="5" borderId="17" xfId="1" applyNumberFormat="1" applyFont="1" applyFill="1" applyBorder="1" applyAlignment="1">
      <alignment horizontal="center" vertical="center" wrapText="1"/>
    </xf>
    <xf numFmtId="0" fontId="22" fillId="7" borderId="15" xfId="1" applyFont="1" applyFill="1" applyBorder="1" applyAlignment="1">
      <alignment horizontal="center" vertical="center" wrapText="1"/>
    </xf>
    <xf numFmtId="0" fontId="22" fillId="7" borderId="16" xfId="1" applyFont="1" applyFill="1" applyBorder="1" applyAlignment="1">
      <alignment horizontal="center" vertical="center" wrapText="1"/>
    </xf>
    <xf numFmtId="0" fontId="22" fillId="7" borderId="17" xfId="1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164" fontId="4" fillId="5" borderId="15" xfId="1" applyNumberFormat="1" applyFont="1" applyFill="1" applyBorder="1" applyAlignment="1">
      <alignment horizontal="center" vertical="center" wrapText="1"/>
    </xf>
    <xf numFmtId="164" fontId="4" fillId="5" borderId="16" xfId="1" applyNumberFormat="1" applyFont="1" applyFill="1" applyBorder="1" applyAlignment="1">
      <alignment horizontal="center" vertical="center" wrapText="1"/>
    </xf>
    <xf numFmtId="164" fontId="4" fillId="5" borderId="17" xfId="1" applyNumberFormat="1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3" fontId="8" fillId="6" borderId="8" xfId="1" applyNumberFormat="1" applyFont="1" applyFill="1" applyBorder="1" applyAlignment="1">
      <alignment horizontal="center" vertical="center" shrinkToFit="1"/>
    </xf>
    <xf numFmtId="3" fontId="8" fillId="6" borderId="7" xfId="1" applyNumberFormat="1" applyFont="1" applyFill="1" applyBorder="1" applyAlignment="1">
      <alignment horizontal="center" vertical="center" shrinkToFit="1"/>
    </xf>
    <xf numFmtId="3" fontId="8" fillId="5" borderId="11" xfId="1" applyNumberFormat="1" applyFont="1" applyFill="1" applyBorder="1" applyAlignment="1">
      <alignment horizontal="center" vertical="center" shrinkToFit="1"/>
    </xf>
    <xf numFmtId="3" fontId="8" fillId="5" borderId="7" xfId="1" applyNumberFormat="1" applyFont="1" applyFill="1" applyBorder="1" applyAlignment="1">
      <alignment horizontal="center" vertical="center" shrinkToFit="1"/>
    </xf>
    <xf numFmtId="0" fontId="4" fillId="5" borderId="20" xfId="1" applyFont="1" applyFill="1" applyBorder="1" applyAlignment="1">
      <alignment horizontal="center" vertical="center" wrapText="1"/>
    </xf>
    <xf numFmtId="0" fontId="4" fillId="5" borderId="21" xfId="1" applyFont="1" applyFill="1" applyBorder="1" applyAlignment="1">
      <alignment horizontal="center" vertical="center" wrapText="1"/>
    </xf>
    <xf numFmtId="164" fontId="4" fillId="5" borderId="22" xfId="1" applyNumberFormat="1" applyFont="1" applyFill="1" applyBorder="1" applyAlignment="1">
      <alignment horizontal="center" vertical="center" wrapText="1"/>
    </xf>
    <xf numFmtId="164" fontId="4" fillId="5" borderId="23" xfId="1" applyNumberFormat="1" applyFont="1" applyFill="1" applyBorder="1" applyAlignment="1">
      <alignment horizontal="center" vertical="center" wrapText="1"/>
    </xf>
    <xf numFmtId="164" fontId="4" fillId="5" borderId="24" xfId="1" applyNumberFormat="1" applyFont="1" applyFill="1" applyBorder="1" applyAlignment="1">
      <alignment horizontal="center" vertical="center" wrapText="1"/>
    </xf>
    <xf numFmtId="0" fontId="22" fillId="7" borderId="38" xfId="1" applyFont="1" applyFill="1" applyBorder="1" applyAlignment="1">
      <alignment horizontal="center" vertical="center" wrapText="1"/>
    </xf>
    <xf numFmtId="0" fontId="22" fillId="7" borderId="25" xfId="1" applyFont="1" applyFill="1" applyBorder="1" applyAlignment="1">
      <alignment horizontal="center" vertical="center" wrapText="1"/>
    </xf>
    <xf numFmtId="0" fontId="22" fillId="7" borderId="32" xfId="1" applyFont="1" applyFill="1" applyBorder="1" applyAlignment="1">
      <alignment horizontal="center" vertical="center" wrapText="1"/>
    </xf>
    <xf numFmtId="0" fontId="22" fillId="7" borderId="26" xfId="1" applyFont="1" applyFill="1" applyBorder="1" applyAlignment="1">
      <alignment horizontal="center" vertical="center" wrapText="1"/>
    </xf>
    <xf numFmtId="0" fontId="22" fillId="7" borderId="2" xfId="1" applyFont="1" applyFill="1" applyBorder="1" applyAlignment="1">
      <alignment horizontal="center" vertical="center" wrapText="1"/>
    </xf>
    <xf numFmtId="0" fontId="22" fillId="7" borderId="27" xfId="1" applyFont="1" applyFill="1" applyBorder="1" applyAlignment="1">
      <alignment horizontal="center" vertical="center" wrapText="1"/>
    </xf>
    <xf numFmtId="0" fontId="22" fillId="7" borderId="39" xfId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19" xfId="0" applyBorder="1"/>
    <xf numFmtId="0" fontId="31" fillId="7" borderId="55" xfId="0" applyFont="1" applyFill="1" applyBorder="1" applyAlignment="1">
      <alignment horizontal="center"/>
    </xf>
    <xf numFmtId="0" fontId="31" fillId="7" borderId="25" xfId="0" applyFont="1" applyFill="1" applyBorder="1" applyAlignment="1">
      <alignment horizontal="center"/>
    </xf>
    <xf numFmtId="0" fontId="31" fillId="7" borderId="32" xfId="0" applyFont="1" applyFill="1" applyBorder="1" applyAlignment="1">
      <alignment horizontal="center"/>
    </xf>
    <xf numFmtId="0" fontId="25" fillId="0" borderId="19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</cellXfs>
  <cellStyles count="3">
    <cellStyle name="Normal" xfId="0" builtinId="0"/>
    <cellStyle name="Normal 10" xfId="2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tabSelected="1" topLeftCell="A193" workbookViewId="0">
      <selection activeCell="G215" sqref="G215"/>
    </sheetView>
  </sheetViews>
  <sheetFormatPr defaultRowHeight="15" x14ac:dyDescent="0.25"/>
  <cols>
    <col min="1" max="1" width="50.42578125" bestFit="1" customWidth="1"/>
    <col min="2" max="2" width="27.42578125" customWidth="1"/>
    <col min="3" max="3" width="14.42578125" customWidth="1"/>
    <col min="4" max="4" width="15.7109375" customWidth="1"/>
    <col min="5" max="5" width="14.5703125" customWidth="1"/>
    <col min="6" max="6" width="22.7109375" customWidth="1"/>
    <col min="7" max="7" width="13.85546875" customWidth="1"/>
    <col min="8" max="8" width="16.42578125" customWidth="1"/>
    <col min="9" max="9" width="18" bestFit="1" customWidth="1"/>
    <col min="10" max="10" width="15" bestFit="1" customWidth="1"/>
    <col min="12" max="12" width="26.140625" customWidth="1"/>
    <col min="13" max="13" width="20" customWidth="1"/>
    <col min="14" max="14" width="14.42578125" bestFit="1" customWidth="1"/>
  </cols>
  <sheetData>
    <row r="1" spans="1:14" ht="19.5" thickBot="1" x14ac:dyDescent="0.3">
      <c r="A1" s="235" t="s">
        <v>46</v>
      </c>
      <c r="B1" s="236"/>
      <c r="C1" s="236"/>
      <c r="D1" s="236"/>
      <c r="E1" s="236"/>
      <c r="F1" s="236"/>
      <c r="G1" s="236"/>
      <c r="H1" s="236"/>
      <c r="I1" s="236"/>
      <c r="J1" s="237"/>
    </row>
    <row r="2" spans="1:14" ht="4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2" t="s">
        <v>7</v>
      </c>
      <c r="I2" s="3" t="s">
        <v>8</v>
      </c>
      <c r="J2" s="74" t="s">
        <v>9</v>
      </c>
    </row>
    <row r="3" spans="1:14" x14ac:dyDescent="0.25">
      <c r="A3" s="4" t="s">
        <v>10</v>
      </c>
      <c r="B3" s="5">
        <f>44700*12</f>
        <v>536400</v>
      </c>
      <c r="C3" s="5">
        <v>44700</v>
      </c>
      <c r="D3" s="259" t="s">
        <v>11</v>
      </c>
      <c r="E3" s="259" t="s">
        <v>12</v>
      </c>
      <c r="F3" s="6">
        <f>(C3/101)*33</f>
        <v>14604.950495049505</v>
      </c>
      <c r="G3" s="7">
        <v>29700</v>
      </c>
      <c r="H3" s="7"/>
      <c r="I3" s="19">
        <v>3359.14</v>
      </c>
      <c r="J3" s="75"/>
    </row>
    <row r="4" spans="1:14" x14ac:dyDescent="0.25">
      <c r="A4" s="9" t="s">
        <v>13</v>
      </c>
      <c r="B4" s="10">
        <f>29800*12</f>
        <v>357600</v>
      </c>
      <c r="C4" s="11">
        <v>29800</v>
      </c>
      <c r="D4" s="260"/>
      <c r="E4" s="260"/>
      <c r="F4" s="12">
        <f>(C4/101)*33</f>
        <v>9736.6336633663377</v>
      </c>
      <c r="G4" s="7"/>
      <c r="H4" s="7">
        <f>IF(G3&gt;F3,G3-F3,"0")</f>
        <v>15095.049504950495</v>
      </c>
      <c r="I4" s="20"/>
      <c r="J4" s="76">
        <v>422.66</v>
      </c>
      <c r="L4" s="258" t="s">
        <v>24</v>
      </c>
      <c r="M4" s="258"/>
      <c r="N4" s="21">
        <v>6881.08</v>
      </c>
    </row>
    <row r="5" spans="1:14" x14ac:dyDescent="0.25">
      <c r="A5" s="13" t="s">
        <v>14</v>
      </c>
      <c r="B5" s="6">
        <f>9485*12</f>
        <v>113820</v>
      </c>
      <c r="C5" s="5">
        <v>9485</v>
      </c>
      <c r="D5" s="261" t="s">
        <v>15</v>
      </c>
      <c r="E5" s="261" t="s">
        <v>16</v>
      </c>
      <c r="F5" s="6">
        <f>(C5/35)*9</f>
        <v>2439</v>
      </c>
      <c r="G5" s="7">
        <v>3938</v>
      </c>
      <c r="H5" s="7"/>
      <c r="I5" s="19">
        <v>2268.27</v>
      </c>
      <c r="J5" s="75"/>
      <c r="L5" s="254" t="s">
        <v>25</v>
      </c>
      <c r="M5" s="254"/>
      <c r="N5" s="22">
        <v>7528.59</v>
      </c>
    </row>
    <row r="6" spans="1:14" x14ac:dyDescent="0.25">
      <c r="A6" s="9" t="s">
        <v>17</v>
      </c>
      <c r="B6" s="10">
        <f>6323*12</f>
        <v>75876</v>
      </c>
      <c r="C6" s="11">
        <v>6323</v>
      </c>
      <c r="D6" s="262"/>
      <c r="E6" s="262"/>
      <c r="F6" s="12">
        <f>(C6/35)*9</f>
        <v>1625.9142857142856</v>
      </c>
      <c r="G6" s="7"/>
      <c r="H6" s="7">
        <f>IF(G5&gt;F5,G5-F5,"0")</f>
        <v>1499</v>
      </c>
      <c r="I6" s="20"/>
      <c r="J6" s="76">
        <v>224.85</v>
      </c>
    </row>
    <row r="7" spans="1:14" x14ac:dyDescent="0.25">
      <c r="A7" s="13" t="s">
        <v>18</v>
      </c>
      <c r="B7" s="6">
        <f>3828*12</f>
        <v>45936</v>
      </c>
      <c r="C7" s="5">
        <v>3828</v>
      </c>
      <c r="D7" s="242" t="s">
        <v>19</v>
      </c>
      <c r="E7" s="242" t="s">
        <v>20</v>
      </c>
      <c r="F7" s="14">
        <f>(C7/8)*2</f>
        <v>957</v>
      </c>
      <c r="G7" s="7">
        <v>148</v>
      </c>
      <c r="H7" s="7"/>
      <c r="I7" s="19">
        <v>1253.67</v>
      </c>
      <c r="J7" s="75"/>
    </row>
    <row r="8" spans="1:14" x14ac:dyDescent="0.25">
      <c r="A8" s="9" t="s">
        <v>21</v>
      </c>
      <c r="B8" s="10">
        <f>2552*12</f>
        <v>30624</v>
      </c>
      <c r="C8" s="11">
        <v>2552</v>
      </c>
      <c r="D8" s="243"/>
      <c r="E8" s="243"/>
      <c r="F8" s="15">
        <f>(C8/8)*2</f>
        <v>638</v>
      </c>
      <c r="G8" s="7"/>
      <c r="H8" s="7" t="str">
        <f>IF(G7&gt;F7,G7-F7,"0")</f>
        <v>0</v>
      </c>
      <c r="I8" s="20"/>
      <c r="J8" s="75" t="s">
        <v>23</v>
      </c>
    </row>
    <row r="9" spans="1:14" ht="15.75" thickBot="1" x14ac:dyDescent="0.3">
      <c r="A9" s="263" t="s">
        <v>22</v>
      </c>
      <c r="B9" s="264"/>
      <c r="C9" s="63">
        <f>SUM(C3:C8)</f>
        <v>96688</v>
      </c>
      <c r="D9" s="265"/>
      <c r="E9" s="266"/>
      <c r="F9" s="267"/>
      <c r="G9" s="63">
        <f>SUM(G3:G8)</f>
        <v>33786</v>
      </c>
      <c r="H9" s="63">
        <f>SUM(H3:H8)</f>
        <v>16594.049504950497</v>
      </c>
      <c r="I9" s="64">
        <f>SUM(I3,I5,I7)</f>
        <v>6881.08</v>
      </c>
      <c r="J9" s="77">
        <f>SUM(J3:J8)</f>
        <v>647.51</v>
      </c>
    </row>
    <row r="10" spans="1:14" ht="16.5" thickBot="1" x14ac:dyDescent="0.3">
      <c r="A10" s="271" t="s">
        <v>48</v>
      </c>
      <c r="B10" s="272"/>
      <c r="C10" s="272"/>
      <c r="D10" s="272"/>
      <c r="E10" s="272"/>
      <c r="F10" s="272"/>
      <c r="G10" s="272"/>
      <c r="H10" s="272"/>
      <c r="I10" s="272"/>
      <c r="J10" s="273"/>
    </row>
    <row r="11" spans="1:14" ht="38.25" x14ac:dyDescent="0.25">
      <c r="A11" s="65"/>
      <c r="B11" s="66" t="s">
        <v>53</v>
      </c>
      <c r="C11" s="67" t="s">
        <v>52</v>
      </c>
      <c r="D11" s="68" t="s">
        <v>50</v>
      </c>
      <c r="E11" s="68" t="s">
        <v>51</v>
      </c>
      <c r="F11" s="68" t="s">
        <v>22</v>
      </c>
      <c r="G11" s="69"/>
      <c r="H11" s="69"/>
      <c r="I11" s="70"/>
      <c r="J11" s="71"/>
    </row>
    <row r="12" spans="1:14" ht="15" customHeight="1" x14ac:dyDescent="0.25">
      <c r="A12" s="55" t="s">
        <v>49</v>
      </c>
      <c r="B12" s="53">
        <v>18255</v>
      </c>
      <c r="C12" s="53">
        <v>2645</v>
      </c>
      <c r="D12" s="53">
        <v>102</v>
      </c>
      <c r="E12" s="53">
        <v>46</v>
      </c>
      <c r="F12" s="53">
        <f>SUM(B12:E12)</f>
        <v>21048</v>
      </c>
      <c r="G12" s="46"/>
      <c r="H12" s="46"/>
      <c r="I12" s="47"/>
      <c r="J12" s="72"/>
    </row>
    <row r="13" spans="1:14" ht="15" customHeight="1" x14ac:dyDescent="0.25">
      <c r="A13" s="51" t="s">
        <v>54</v>
      </c>
      <c r="B13" s="53">
        <v>11445</v>
      </c>
      <c r="C13" s="53">
        <v>1293</v>
      </c>
      <c r="D13" s="53">
        <v>0</v>
      </c>
      <c r="E13" s="53">
        <v>0</v>
      </c>
      <c r="F13" s="53">
        <f>SUM(B13:E13)</f>
        <v>12738</v>
      </c>
      <c r="G13" s="46"/>
      <c r="H13" s="46"/>
      <c r="I13" s="47"/>
      <c r="J13" s="72"/>
    </row>
    <row r="14" spans="1:14" ht="15.75" thickBot="1" x14ac:dyDescent="0.3">
      <c r="A14" s="56"/>
      <c r="B14" s="56"/>
      <c r="C14" s="58"/>
      <c r="D14" s="59"/>
      <c r="E14" s="60"/>
      <c r="F14" s="61">
        <f>SUM(F12:F13)</f>
        <v>33786</v>
      </c>
      <c r="G14" s="62"/>
      <c r="H14" s="62"/>
      <c r="I14" s="60"/>
      <c r="J14" s="73"/>
    </row>
    <row r="15" spans="1:14" ht="15.75" thickBot="1" x14ac:dyDescent="0.3">
      <c r="A15" s="57"/>
      <c r="B15" s="57"/>
      <c r="C15" s="57"/>
      <c r="D15" s="57"/>
    </row>
    <row r="16" spans="1:14" ht="19.5" thickBot="1" x14ac:dyDescent="0.3">
      <c r="A16" s="235" t="s">
        <v>55</v>
      </c>
      <c r="B16" s="236"/>
      <c r="C16" s="236"/>
      <c r="D16" s="236"/>
      <c r="E16" s="236"/>
      <c r="F16" s="236"/>
      <c r="G16" s="236"/>
      <c r="H16" s="236"/>
      <c r="I16" s="236"/>
      <c r="J16" s="237"/>
    </row>
    <row r="17" spans="1:14" ht="42" x14ac:dyDescent="0.25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2" t="s">
        <v>26</v>
      </c>
      <c r="H17" s="2" t="s">
        <v>7</v>
      </c>
      <c r="I17" s="3" t="s">
        <v>8</v>
      </c>
      <c r="J17" s="3" t="s">
        <v>9</v>
      </c>
    </row>
    <row r="18" spans="1:14" x14ac:dyDescent="0.25">
      <c r="A18" s="4" t="s">
        <v>10</v>
      </c>
      <c r="B18" s="5">
        <f>44700*12</f>
        <v>536400</v>
      </c>
      <c r="C18" s="5">
        <v>44700</v>
      </c>
      <c r="D18" s="259" t="s">
        <v>11</v>
      </c>
      <c r="E18" s="259" t="s">
        <v>12</v>
      </c>
      <c r="F18" s="6">
        <f>(C18/101)*33</f>
        <v>14604.950495049505</v>
      </c>
      <c r="G18" s="7">
        <v>29801</v>
      </c>
      <c r="H18" s="7"/>
      <c r="I18" s="18">
        <v>3359.14</v>
      </c>
      <c r="J18" s="8"/>
    </row>
    <row r="19" spans="1:14" x14ac:dyDescent="0.25">
      <c r="A19" s="9" t="s">
        <v>13</v>
      </c>
      <c r="B19" s="10">
        <f>29800*12</f>
        <v>357600</v>
      </c>
      <c r="C19" s="11">
        <v>29800</v>
      </c>
      <c r="D19" s="260"/>
      <c r="E19" s="260"/>
      <c r="F19" s="12">
        <f>(C19/101)*33</f>
        <v>9736.6336633663377</v>
      </c>
      <c r="G19" s="7"/>
      <c r="H19" s="7">
        <f>IF(G18&gt;F18,G18-F18,"0")</f>
        <v>15196.049504950495</v>
      </c>
      <c r="I19" s="8"/>
      <c r="J19" s="8">
        <v>425.49</v>
      </c>
      <c r="L19" s="258" t="s">
        <v>24</v>
      </c>
      <c r="M19" s="258"/>
      <c r="N19" s="21">
        <v>6881.08</v>
      </c>
    </row>
    <row r="20" spans="1:14" x14ac:dyDescent="0.25">
      <c r="A20" s="13" t="s">
        <v>14</v>
      </c>
      <c r="B20" s="6">
        <f>9485*12</f>
        <v>113820</v>
      </c>
      <c r="C20" s="5">
        <v>9485</v>
      </c>
      <c r="D20" s="261" t="s">
        <v>15</v>
      </c>
      <c r="E20" s="261" t="s">
        <v>16</v>
      </c>
      <c r="F20" s="6">
        <f>(C20/35)*9</f>
        <v>2439</v>
      </c>
      <c r="G20" s="7">
        <v>3242</v>
      </c>
      <c r="H20" s="7"/>
      <c r="I20" s="18">
        <v>2268.27</v>
      </c>
      <c r="J20" s="8"/>
      <c r="L20" s="254" t="s">
        <v>27</v>
      </c>
      <c r="M20" s="254"/>
      <c r="N20" s="22">
        <v>7427.02</v>
      </c>
    </row>
    <row r="21" spans="1:14" x14ac:dyDescent="0.25">
      <c r="A21" s="9" t="s">
        <v>17</v>
      </c>
      <c r="B21" s="10">
        <f>6323*12</f>
        <v>75876</v>
      </c>
      <c r="C21" s="11">
        <v>6323</v>
      </c>
      <c r="D21" s="262"/>
      <c r="E21" s="262"/>
      <c r="F21" s="12">
        <f>(C21/35)*9</f>
        <v>1625.9142857142856</v>
      </c>
      <c r="G21" s="7"/>
      <c r="H21" s="7">
        <f>IF(G20&gt;F20,G20-F20,"0")</f>
        <v>803</v>
      </c>
      <c r="I21" s="8"/>
      <c r="J21" s="8">
        <v>120.45</v>
      </c>
    </row>
    <row r="22" spans="1:14" x14ac:dyDescent="0.25">
      <c r="A22" s="13" t="s">
        <v>18</v>
      </c>
      <c r="B22" s="6">
        <f>3828*12</f>
        <v>45936</v>
      </c>
      <c r="C22" s="5">
        <v>3828</v>
      </c>
      <c r="D22" s="242" t="s">
        <v>19</v>
      </c>
      <c r="E22" s="242" t="s">
        <v>20</v>
      </c>
      <c r="F22" s="14">
        <f>(C22/8)*2</f>
        <v>957</v>
      </c>
      <c r="G22" s="7">
        <v>46</v>
      </c>
      <c r="H22" s="7"/>
      <c r="I22" s="18">
        <v>1253.67</v>
      </c>
      <c r="J22" s="8"/>
    </row>
    <row r="23" spans="1:14" x14ac:dyDescent="0.25">
      <c r="A23" s="9" t="s">
        <v>21</v>
      </c>
      <c r="B23" s="10">
        <f>2552*12</f>
        <v>30624</v>
      </c>
      <c r="C23" s="11">
        <v>2552</v>
      </c>
      <c r="D23" s="243"/>
      <c r="E23" s="243"/>
      <c r="F23" s="15">
        <f>(C23/8)*2</f>
        <v>638</v>
      </c>
      <c r="G23" s="7"/>
      <c r="H23" s="7" t="str">
        <f>IF(G22&gt;F22,G22-F22,"0")</f>
        <v>0</v>
      </c>
      <c r="I23" s="8"/>
      <c r="J23" s="8">
        <f>H23*D8</f>
        <v>0</v>
      </c>
    </row>
    <row r="24" spans="1:14" ht="15.75" thickBot="1" x14ac:dyDescent="0.3">
      <c r="A24" s="263" t="s">
        <v>22</v>
      </c>
      <c r="B24" s="264"/>
      <c r="C24" s="63">
        <f>SUM(C18:C23)</f>
        <v>96688</v>
      </c>
      <c r="D24" s="265"/>
      <c r="E24" s="266"/>
      <c r="F24" s="267"/>
      <c r="G24" s="63">
        <f>SUM(G18:G23)</f>
        <v>33089</v>
      </c>
      <c r="H24" s="63">
        <f>SUM(H18:H23)</f>
        <v>15999.049504950495</v>
      </c>
      <c r="I24" s="64">
        <f>SUM(I18:I23)</f>
        <v>6881.08</v>
      </c>
      <c r="J24" s="64">
        <f>SUM(J18:J23)</f>
        <v>545.94000000000005</v>
      </c>
    </row>
    <row r="25" spans="1:14" ht="15.75" x14ac:dyDescent="0.25">
      <c r="A25" s="268" t="s">
        <v>47</v>
      </c>
      <c r="B25" s="269"/>
      <c r="C25" s="269"/>
      <c r="D25" s="269"/>
      <c r="E25" s="269"/>
      <c r="F25" s="269"/>
      <c r="G25" s="269"/>
      <c r="H25" s="269"/>
      <c r="I25" s="269"/>
      <c r="J25" s="270"/>
    </row>
    <row r="26" spans="1:14" ht="38.25" x14ac:dyDescent="0.25">
      <c r="A26" s="45"/>
      <c r="B26" s="52" t="s">
        <v>53</v>
      </c>
      <c r="C26" s="53" t="s">
        <v>52</v>
      </c>
      <c r="D26" s="54" t="s">
        <v>50</v>
      </c>
      <c r="E26" s="54" t="s">
        <v>51</v>
      </c>
      <c r="F26" s="54" t="s">
        <v>22</v>
      </c>
      <c r="G26" s="46"/>
      <c r="H26" s="46"/>
      <c r="I26" s="47"/>
      <c r="J26" s="83"/>
      <c r="K26" s="84"/>
    </row>
    <row r="27" spans="1:14" ht="15.75" x14ac:dyDescent="0.25">
      <c r="A27" s="51" t="s">
        <v>49</v>
      </c>
      <c r="B27" s="53">
        <v>18540</v>
      </c>
      <c r="C27" s="53">
        <v>1833</v>
      </c>
      <c r="D27" s="53">
        <v>29</v>
      </c>
      <c r="E27" s="53">
        <v>17</v>
      </c>
      <c r="F27" s="53">
        <f>SUM(B27:E27)</f>
        <v>20419</v>
      </c>
      <c r="G27" s="44"/>
      <c r="H27" s="46"/>
      <c r="I27" s="47"/>
      <c r="J27" s="83"/>
      <c r="K27" s="84"/>
    </row>
    <row r="28" spans="1:14" ht="15.75" x14ac:dyDescent="0.25">
      <c r="A28" s="85" t="s">
        <v>54</v>
      </c>
      <c r="B28" s="53">
        <v>11261</v>
      </c>
      <c r="C28" s="53">
        <v>1409</v>
      </c>
      <c r="D28" s="53">
        <v>0</v>
      </c>
      <c r="E28" s="53">
        <v>0</v>
      </c>
      <c r="F28" s="53">
        <f>SUM(B28:E28)</f>
        <v>12670</v>
      </c>
      <c r="G28" s="46"/>
      <c r="H28" s="82"/>
      <c r="I28" s="47"/>
      <c r="J28" s="83"/>
      <c r="K28" s="84"/>
    </row>
    <row r="29" spans="1:14" ht="15.75" thickBot="1" x14ac:dyDescent="0.3">
      <c r="A29" s="78"/>
      <c r="B29" s="87"/>
      <c r="C29" s="87"/>
      <c r="D29" s="87"/>
      <c r="E29" s="88"/>
      <c r="F29" s="89">
        <f>SUM(F27:F28)</f>
        <v>33089</v>
      </c>
      <c r="G29" s="79"/>
      <c r="H29" s="80"/>
      <c r="I29" s="81"/>
      <c r="J29" s="73"/>
    </row>
    <row r="30" spans="1:14" ht="15.75" thickBot="1" x14ac:dyDescent="0.3"/>
    <row r="31" spans="1:14" ht="19.5" thickBot="1" x14ac:dyDescent="0.3">
      <c r="A31" s="235" t="s">
        <v>56</v>
      </c>
      <c r="B31" s="236"/>
      <c r="C31" s="236"/>
      <c r="D31" s="236"/>
      <c r="E31" s="236"/>
      <c r="F31" s="236"/>
      <c r="G31" s="236"/>
      <c r="H31" s="236"/>
      <c r="I31" s="236"/>
      <c r="J31" s="237"/>
    </row>
    <row r="32" spans="1:14" ht="42" x14ac:dyDescent="0.25">
      <c r="A32" s="1" t="s">
        <v>0</v>
      </c>
      <c r="B32" s="1" t="s">
        <v>1</v>
      </c>
      <c r="C32" s="1" t="s">
        <v>2</v>
      </c>
      <c r="D32" s="1" t="s">
        <v>3</v>
      </c>
      <c r="E32" s="1" t="s">
        <v>4</v>
      </c>
      <c r="F32" s="1" t="s">
        <v>5</v>
      </c>
      <c r="G32" s="2" t="s">
        <v>28</v>
      </c>
      <c r="H32" s="2" t="s">
        <v>7</v>
      </c>
      <c r="I32" s="3" t="s">
        <v>8</v>
      </c>
      <c r="J32" s="74" t="s">
        <v>9</v>
      </c>
    </row>
    <row r="33" spans="1:14" x14ac:dyDescent="0.25">
      <c r="A33" s="4" t="s">
        <v>10</v>
      </c>
      <c r="B33" s="5">
        <f>44700*12</f>
        <v>536400</v>
      </c>
      <c r="C33" s="5">
        <v>44700</v>
      </c>
      <c r="D33" s="259" t="s">
        <v>11</v>
      </c>
      <c r="E33" s="259" t="s">
        <v>29</v>
      </c>
      <c r="F33" s="6">
        <f>(C33/101)*39</f>
        <v>17260.396039603962</v>
      </c>
      <c r="G33" s="7">
        <v>32005</v>
      </c>
      <c r="H33" s="7"/>
      <c r="I33" s="8">
        <v>3969.89</v>
      </c>
      <c r="J33" s="90"/>
    </row>
    <row r="34" spans="1:14" x14ac:dyDescent="0.25">
      <c r="A34" s="9" t="s">
        <v>13</v>
      </c>
      <c r="B34" s="10">
        <f>29800*12</f>
        <v>357600</v>
      </c>
      <c r="C34" s="11">
        <v>29800</v>
      </c>
      <c r="D34" s="260"/>
      <c r="E34" s="260"/>
      <c r="F34" s="12">
        <f>(C34/101)*39</f>
        <v>11506.930693069307</v>
      </c>
      <c r="G34" s="7"/>
      <c r="H34" s="7">
        <f>IF(G33&gt;F33,G33-F33,"0")</f>
        <v>14744.603960396038</v>
      </c>
      <c r="I34" s="8"/>
      <c r="J34" s="90">
        <v>412.85</v>
      </c>
      <c r="L34" s="258" t="s">
        <v>24</v>
      </c>
      <c r="M34" s="258"/>
      <c r="N34" s="21">
        <v>9882.8799999999992</v>
      </c>
    </row>
    <row r="35" spans="1:14" x14ac:dyDescent="0.25">
      <c r="A35" s="13" t="s">
        <v>14</v>
      </c>
      <c r="B35" s="6">
        <f>9485*12</f>
        <v>113820</v>
      </c>
      <c r="C35" s="5">
        <v>9485</v>
      </c>
      <c r="D35" s="261" t="s">
        <v>15</v>
      </c>
      <c r="E35" s="261" t="s">
        <v>30</v>
      </c>
      <c r="F35" s="6">
        <f>(C35/35)*16</f>
        <v>4336</v>
      </c>
      <c r="G35" s="7">
        <v>6269</v>
      </c>
      <c r="H35" s="7"/>
      <c r="I35" s="8">
        <v>4032.48</v>
      </c>
      <c r="J35" s="90"/>
      <c r="L35" s="254" t="s">
        <v>32</v>
      </c>
      <c r="M35" s="254"/>
      <c r="N35" s="22">
        <v>10585.68</v>
      </c>
    </row>
    <row r="36" spans="1:14" x14ac:dyDescent="0.25">
      <c r="A36" s="9" t="s">
        <v>17</v>
      </c>
      <c r="B36" s="10">
        <f>6323*12</f>
        <v>75876</v>
      </c>
      <c r="C36" s="11">
        <v>6323</v>
      </c>
      <c r="D36" s="262"/>
      <c r="E36" s="262"/>
      <c r="F36" s="12">
        <f>(C36/35)*13</f>
        <v>2348.542857142857</v>
      </c>
      <c r="G36" s="7"/>
      <c r="H36" s="7">
        <f>IF(G35&gt;F35,G35-F35,"0")</f>
        <v>1933</v>
      </c>
      <c r="I36" s="8"/>
      <c r="J36" s="90">
        <v>289.95</v>
      </c>
    </row>
    <row r="37" spans="1:14" x14ac:dyDescent="0.25">
      <c r="A37" s="13" t="s">
        <v>18</v>
      </c>
      <c r="B37" s="6">
        <f>3828*12</f>
        <v>45936</v>
      </c>
      <c r="C37" s="5">
        <v>3828</v>
      </c>
      <c r="D37" s="242" t="s">
        <v>19</v>
      </c>
      <c r="E37" s="242" t="s">
        <v>31</v>
      </c>
      <c r="F37" s="14">
        <f>(C37/8)*3</f>
        <v>1435.5</v>
      </c>
      <c r="G37" s="7">
        <v>192</v>
      </c>
      <c r="H37" s="7"/>
      <c r="I37" s="8">
        <v>1880.51</v>
      </c>
      <c r="J37" s="90"/>
    </row>
    <row r="38" spans="1:14" x14ac:dyDescent="0.25">
      <c r="A38" s="9" t="s">
        <v>21</v>
      </c>
      <c r="B38" s="10">
        <f>2552*12</f>
        <v>30624</v>
      </c>
      <c r="C38" s="11">
        <v>2552</v>
      </c>
      <c r="D38" s="243"/>
      <c r="E38" s="243"/>
      <c r="F38" s="15">
        <f>(C38/8)*3</f>
        <v>957</v>
      </c>
      <c r="G38" s="7"/>
      <c r="H38" s="7" t="str">
        <f>IF(G37&gt;F37,G37-F37,"0")</f>
        <v>0</v>
      </c>
      <c r="I38" s="8"/>
      <c r="J38" s="90">
        <f>H38*D23</f>
        <v>0</v>
      </c>
    </row>
    <row r="39" spans="1:14" x14ac:dyDescent="0.25">
      <c r="A39" s="244" t="s">
        <v>22</v>
      </c>
      <c r="B39" s="245"/>
      <c r="C39" s="16">
        <f>SUM(C33:C38)</f>
        <v>96688</v>
      </c>
      <c r="D39" s="255"/>
      <c r="E39" s="256"/>
      <c r="F39" s="257"/>
      <c r="G39" s="16">
        <f>SUM(G33:G38)</f>
        <v>38466</v>
      </c>
      <c r="H39" s="16">
        <f>SUM(H33:H38)</f>
        <v>16677.603960396038</v>
      </c>
      <c r="I39" s="17">
        <f>SUM(I33:I38)</f>
        <v>9882.8799999999992</v>
      </c>
      <c r="J39" s="91">
        <f>SUM(J33:J38)</f>
        <v>702.8</v>
      </c>
    </row>
    <row r="40" spans="1:14" ht="15.75" x14ac:dyDescent="0.25">
      <c r="A40" s="251" t="s">
        <v>47</v>
      </c>
      <c r="B40" s="252"/>
      <c r="C40" s="252"/>
      <c r="D40" s="252"/>
      <c r="E40" s="252"/>
      <c r="F40" s="252"/>
      <c r="G40" s="252"/>
      <c r="H40" s="252"/>
      <c r="I40" s="252"/>
      <c r="J40" s="274"/>
    </row>
    <row r="41" spans="1:14" ht="38.25" x14ac:dyDescent="0.25">
      <c r="A41" s="48"/>
      <c r="B41" s="52" t="s">
        <v>53</v>
      </c>
      <c r="C41" s="53" t="s">
        <v>52</v>
      </c>
      <c r="D41" s="54" t="s">
        <v>50</v>
      </c>
      <c r="E41" s="54" t="s">
        <v>51</v>
      </c>
      <c r="F41" s="54" t="s">
        <v>22</v>
      </c>
      <c r="G41" s="49"/>
      <c r="H41" s="49"/>
      <c r="I41" s="50"/>
      <c r="J41" s="92"/>
    </row>
    <row r="42" spans="1:14" ht="15.75" x14ac:dyDescent="0.25">
      <c r="A42" s="51" t="s">
        <v>49</v>
      </c>
      <c r="B42" s="53">
        <v>16559</v>
      </c>
      <c r="C42" s="53">
        <v>4136</v>
      </c>
      <c r="D42" s="53">
        <v>123</v>
      </c>
      <c r="E42" s="53">
        <v>69</v>
      </c>
      <c r="F42" s="53">
        <f>SUM(B42:E42)</f>
        <v>20887</v>
      </c>
      <c r="G42" s="49"/>
      <c r="H42" s="49"/>
      <c r="I42" s="50"/>
      <c r="J42" s="92"/>
    </row>
    <row r="43" spans="1:14" ht="15.75" x14ac:dyDescent="0.25">
      <c r="A43" s="51" t="s">
        <v>54</v>
      </c>
      <c r="B43" s="53">
        <v>15446</v>
      </c>
      <c r="C43" s="53">
        <v>2133</v>
      </c>
      <c r="D43" s="53">
        <v>0</v>
      </c>
      <c r="E43" s="53">
        <v>0</v>
      </c>
      <c r="F43" s="53">
        <f>SUM(B43:E43)</f>
        <v>17579</v>
      </c>
      <c r="G43" s="49"/>
      <c r="H43" s="49"/>
      <c r="I43" s="50"/>
      <c r="J43" s="92"/>
    </row>
    <row r="44" spans="1:14" ht="15.75" thickBot="1" x14ac:dyDescent="0.3">
      <c r="A44" s="93"/>
      <c r="B44" s="87"/>
      <c r="C44" s="87"/>
      <c r="D44" s="87"/>
      <c r="E44" s="87"/>
      <c r="F44" s="89">
        <f>SUM(F42:F43)</f>
        <v>38466</v>
      </c>
      <c r="G44" s="86"/>
      <c r="H44" s="86"/>
      <c r="I44" s="94"/>
      <c r="J44" s="95"/>
    </row>
    <row r="45" spans="1:14" ht="15.75" thickBot="1" x14ac:dyDescent="0.3"/>
    <row r="46" spans="1:14" ht="19.5" thickBot="1" x14ac:dyDescent="0.3">
      <c r="A46" s="235" t="s">
        <v>57</v>
      </c>
      <c r="B46" s="236"/>
      <c r="C46" s="236"/>
      <c r="D46" s="236"/>
      <c r="E46" s="236"/>
      <c r="F46" s="236"/>
      <c r="G46" s="236"/>
      <c r="H46" s="236"/>
      <c r="I46" s="236"/>
      <c r="J46" s="237"/>
    </row>
    <row r="47" spans="1:14" ht="42" x14ac:dyDescent="0.25">
      <c r="A47" s="1" t="s">
        <v>0</v>
      </c>
      <c r="B47" s="1" t="s">
        <v>1</v>
      </c>
      <c r="C47" s="1" t="s">
        <v>2</v>
      </c>
      <c r="D47" s="1" t="s">
        <v>3</v>
      </c>
      <c r="E47" s="1" t="s">
        <v>4</v>
      </c>
      <c r="F47" s="1" t="s">
        <v>5</v>
      </c>
      <c r="G47" s="2" t="s">
        <v>33</v>
      </c>
      <c r="H47" s="2" t="s">
        <v>7</v>
      </c>
      <c r="I47" s="3" t="s">
        <v>8</v>
      </c>
      <c r="J47" s="100" t="s">
        <v>9</v>
      </c>
    </row>
    <row r="48" spans="1:14" x14ac:dyDescent="0.25">
      <c r="A48" s="4" t="s">
        <v>34</v>
      </c>
      <c r="B48" s="5">
        <f>44700*12</f>
        <v>536400</v>
      </c>
      <c r="C48" s="5">
        <v>44700</v>
      </c>
      <c r="D48" s="259" t="s">
        <v>11</v>
      </c>
      <c r="E48" s="259" t="s">
        <v>29</v>
      </c>
      <c r="F48" s="6">
        <f>(C48/101)*39</f>
        <v>17260.396039603962</v>
      </c>
      <c r="G48" s="7">
        <v>31687</v>
      </c>
      <c r="H48" s="7"/>
      <c r="I48" s="8">
        <v>3969.89</v>
      </c>
      <c r="J48" s="90"/>
    </row>
    <row r="49" spans="1:14" x14ac:dyDescent="0.25">
      <c r="A49" s="9" t="s">
        <v>35</v>
      </c>
      <c r="B49" s="10">
        <f>29800*12</f>
        <v>357600</v>
      </c>
      <c r="C49" s="11">
        <v>29800</v>
      </c>
      <c r="D49" s="260"/>
      <c r="E49" s="260"/>
      <c r="F49" s="12">
        <f>(C49/101)*39</f>
        <v>11506.930693069307</v>
      </c>
      <c r="G49" s="7"/>
      <c r="H49" s="7">
        <f>IF(G48&gt;F48,G48-F48,"0")</f>
        <v>14426.603960396038</v>
      </c>
      <c r="I49" s="8"/>
      <c r="J49" s="90">
        <v>403.94</v>
      </c>
      <c r="L49" s="258" t="s">
        <v>24</v>
      </c>
      <c r="M49" s="258"/>
      <c r="N49" s="21">
        <v>9882.8799999999992</v>
      </c>
    </row>
    <row r="50" spans="1:14" x14ac:dyDescent="0.25">
      <c r="A50" s="13" t="s">
        <v>36</v>
      </c>
      <c r="B50" s="6">
        <f>9485*12</f>
        <v>113820</v>
      </c>
      <c r="C50" s="5">
        <v>9485</v>
      </c>
      <c r="D50" s="261" t="s">
        <v>15</v>
      </c>
      <c r="E50" s="261" t="s">
        <v>30</v>
      </c>
      <c r="F50" s="6">
        <f>(C50/35)*16</f>
        <v>4336</v>
      </c>
      <c r="G50" s="7">
        <v>4488</v>
      </c>
      <c r="H50" s="7"/>
      <c r="I50" s="8">
        <v>4032.48</v>
      </c>
      <c r="J50" s="90"/>
      <c r="L50" s="254" t="s">
        <v>38</v>
      </c>
      <c r="M50" s="254"/>
      <c r="N50" s="22">
        <v>10309.620000000001</v>
      </c>
    </row>
    <row r="51" spans="1:14" x14ac:dyDescent="0.25">
      <c r="A51" s="9" t="s">
        <v>37</v>
      </c>
      <c r="B51" s="10">
        <f>6323*12</f>
        <v>75876</v>
      </c>
      <c r="C51" s="11">
        <v>6323</v>
      </c>
      <c r="D51" s="262"/>
      <c r="E51" s="262"/>
      <c r="F51" s="12">
        <f>(C51/35)*13</f>
        <v>2348.542857142857</v>
      </c>
      <c r="G51" s="7"/>
      <c r="H51" s="7">
        <f>IF(G50&gt;F50,G50-F50,"0")</f>
        <v>152</v>
      </c>
      <c r="I51" s="8"/>
      <c r="J51" s="90">
        <v>22.8</v>
      </c>
    </row>
    <row r="52" spans="1:14" x14ac:dyDescent="0.25">
      <c r="A52" s="13" t="s">
        <v>18</v>
      </c>
      <c r="B52" s="6">
        <f>3828*12</f>
        <v>45936</v>
      </c>
      <c r="C52" s="5">
        <v>3828</v>
      </c>
      <c r="D52" s="242" t="s">
        <v>19</v>
      </c>
      <c r="E52" s="242" t="s">
        <v>31</v>
      </c>
      <c r="F52" s="14">
        <f>(C52/8)*3</f>
        <v>1435.5</v>
      </c>
      <c r="G52" s="7">
        <v>73</v>
      </c>
      <c r="H52" s="7"/>
      <c r="I52" s="8">
        <v>1880.51</v>
      </c>
      <c r="J52" s="90"/>
    </row>
    <row r="53" spans="1:14" x14ac:dyDescent="0.25">
      <c r="A53" s="9" t="s">
        <v>21</v>
      </c>
      <c r="B53" s="10">
        <f>2552*12</f>
        <v>30624</v>
      </c>
      <c r="C53" s="11">
        <v>2552</v>
      </c>
      <c r="D53" s="243"/>
      <c r="E53" s="243"/>
      <c r="F53" s="15">
        <f>(C53/8)*3</f>
        <v>957</v>
      </c>
      <c r="G53" s="7"/>
      <c r="H53" s="7" t="str">
        <f>IF(G52&gt;F52,G52-F52,"0")</f>
        <v>0</v>
      </c>
      <c r="I53" s="8"/>
      <c r="J53" s="90">
        <f>H53*D38</f>
        <v>0</v>
      </c>
    </row>
    <row r="54" spans="1:14" x14ac:dyDescent="0.25">
      <c r="A54" s="244" t="s">
        <v>22</v>
      </c>
      <c r="B54" s="245"/>
      <c r="C54" s="16">
        <f>SUM(C48:C53)</f>
        <v>96688</v>
      </c>
      <c r="D54" s="255"/>
      <c r="E54" s="256"/>
      <c r="F54" s="257"/>
      <c r="G54" s="16">
        <f>SUM(G48:G53)</f>
        <v>36248</v>
      </c>
      <c r="H54" s="16">
        <f>SUM(H48:H53)</f>
        <v>14578.603960396038</v>
      </c>
      <c r="I54" s="17">
        <f>SUM(I48:I53)</f>
        <v>9882.8799999999992</v>
      </c>
      <c r="J54" s="91">
        <f>SUM(J48:J53)</f>
        <v>426.74</v>
      </c>
    </row>
    <row r="55" spans="1:14" ht="15.75" x14ac:dyDescent="0.25">
      <c r="A55" s="251" t="s">
        <v>47</v>
      </c>
      <c r="B55" s="252"/>
      <c r="C55" s="252"/>
      <c r="D55" s="252"/>
      <c r="E55" s="252"/>
      <c r="F55" s="252"/>
      <c r="G55" s="252"/>
      <c r="H55" s="252"/>
      <c r="I55" s="252"/>
      <c r="J55" s="253"/>
    </row>
    <row r="56" spans="1:14" ht="38.25" x14ac:dyDescent="0.25">
      <c r="A56" s="52"/>
      <c r="B56" s="52" t="s">
        <v>53</v>
      </c>
      <c r="C56" s="53" t="s">
        <v>52</v>
      </c>
      <c r="D56" s="54" t="s">
        <v>50</v>
      </c>
      <c r="E56" s="54" t="s">
        <v>51</v>
      </c>
      <c r="F56" s="54" t="s">
        <v>22</v>
      </c>
      <c r="G56" s="53"/>
      <c r="H56" s="53"/>
      <c r="I56" s="54"/>
      <c r="J56" s="98"/>
    </row>
    <row r="57" spans="1:14" ht="15.75" x14ac:dyDescent="0.25">
      <c r="A57" s="51" t="s">
        <v>49</v>
      </c>
      <c r="B57" s="53">
        <v>17580</v>
      </c>
      <c r="C57" s="53">
        <v>2760</v>
      </c>
      <c r="D57" s="53">
        <v>60</v>
      </c>
      <c r="E57" s="53">
        <v>13</v>
      </c>
      <c r="F57" s="53">
        <f>SUM(B57:E57)</f>
        <v>20413</v>
      </c>
      <c r="G57" s="53"/>
      <c r="H57" s="53"/>
      <c r="I57" s="54"/>
      <c r="J57" s="98"/>
    </row>
    <row r="58" spans="1:14" ht="15.75" x14ac:dyDescent="0.25">
      <c r="A58" s="51" t="s">
        <v>54</v>
      </c>
      <c r="B58" s="53">
        <v>14107</v>
      </c>
      <c r="C58" s="53">
        <v>1728</v>
      </c>
      <c r="D58" s="53">
        <v>0</v>
      </c>
      <c r="E58" s="53">
        <v>0</v>
      </c>
      <c r="F58" s="53">
        <f>SUM(B58:E58)</f>
        <v>15835</v>
      </c>
      <c r="G58" s="53"/>
      <c r="H58" s="53"/>
      <c r="I58" s="54"/>
      <c r="J58" s="98"/>
    </row>
    <row r="59" spans="1:14" ht="15.75" thickBot="1" x14ac:dyDescent="0.3">
      <c r="A59" s="96"/>
      <c r="B59" s="87"/>
      <c r="C59" s="87"/>
      <c r="D59" s="87"/>
      <c r="E59" s="87"/>
      <c r="F59" s="89">
        <f>SUM(F57:F58)</f>
        <v>36248</v>
      </c>
      <c r="G59" s="87"/>
      <c r="H59" s="87"/>
      <c r="I59" s="97"/>
      <c r="J59" s="99"/>
    </row>
    <row r="60" spans="1:14" ht="15.75" thickBot="1" x14ac:dyDescent="0.3"/>
    <row r="61" spans="1:14" ht="19.5" thickBot="1" x14ac:dyDescent="0.3">
      <c r="A61" s="235" t="s">
        <v>58</v>
      </c>
      <c r="B61" s="236"/>
      <c r="C61" s="236"/>
      <c r="D61" s="236"/>
      <c r="E61" s="236"/>
      <c r="F61" s="236"/>
      <c r="G61" s="236"/>
      <c r="H61" s="236"/>
      <c r="I61" s="236"/>
      <c r="J61" s="237"/>
    </row>
    <row r="62" spans="1:14" ht="42" x14ac:dyDescent="0.25">
      <c r="A62" s="1" t="s">
        <v>0</v>
      </c>
      <c r="B62" s="1" t="s">
        <v>1</v>
      </c>
      <c r="C62" s="1" t="s">
        <v>2</v>
      </c>
      <c r="D62" s="1" t="s">
        <v>3</v>
      </c>
      <c r="E62" s="1" t="s">
        <v>4</v>
      </c>
      <c r="F62" s="1" t="s">
        <v>5</v>
      </c>
      <c r="G62" s="2" t="s">
        <v>39</v>
      </c>
      <c r="H62" s="2" t="s">
        <v>7</v>
      </c>
      <c r="I62" s="3" t="s">
        <v>8</v>
      </c>
      <c r="J62" s="100" t="s">
        <v>9</v>
      </c>
    </row>
    <row r="63" spans="1:14" x14ac:dyDescent="0.25">
      <c r="A63" s="4" t="s">
        <v>34</v>
      </c>
      <c r="B63" s="5">
        <f>44700*12</f>
        <v>536400</v>
      </c>
      <c r="C63" s="5">
        <v>44700</v>
      </c>
      <c r="D63" s="259" t="s">
        <v>11</v>
      </c>
      <c r="E63" s="259" t="s">
        <v>29</v>
      </c>
      <c r="F63" s="6">
        <f>(C63/101)*39</f>
        <v>17260.396039603962</v>
      </c>
      <c r="G63" s="7">
        <v>27781</v>
      </c>
      <c r="H63" s="7"/>
      <c r="I63" s="8">
        <v>4054.45</v>
      </c>
      <c r="J63" s="90"/>
    </row>
    <row r="64" spans="1:14" x14ac:dyDescent="0.25">
      <c r="A64" s="9" t="s">
        <v>35</v>
      </c>
      <c r="B64" s="10">
        <f>29800*12</f>
        <v>357600</v>
      </c>
      <c r="C64" s="11">
        <v>29800</v>
      </c>
      <c r="D64" s="260"/>
      <c r="E64" s="260"/>
      <c r="F64" s="12">
        <f>(C64/101)*39</f>
        <v>11506.930693069307</v>
      </c>
      <c r="G64" s="7"/>
      <c r="H64" s="7">
        <f>IF(G63&gt;F63,G63-F63,"0")</f>
        <v>10520.603960396038</v>
      </c>
      <c r="I64" s="8"/>
      <c r="J64" s="90">
        <v>300.85000000000002</v>
      </c>
      <c r="L64" s="258" t="s">
        <v>24</v>
      </c>
      <c r="M64" s="258"/>
      <c r="N64" s="21">
        <v>10093.379999999999</v>
      </c>
    </row>
    <row r="65" spans="1:14" x14ac:dyDescent="0.25">
      <c r="A65" s="13" t="s">
        <v>36</v>
      </c>
      <c r="B65" s="6">
        <f>9485*12</f>
        <v>113820</v>
      </c>
      <c r="C65" s="5">
        <v>9485</v>
      </c>
      <c r="D65" s="261" t="s">
        <v>15</v>
      </c>
      <c r="E65" s="261" t="s">
        <v>30</v>
      </c>
      <c r="F65" s="6">
        <f>(C65/35)*16</f>
        <v>4336</v>
      </c>
      <c r="G65" s="7">
        <v>3940</v>
      </c>
      <c r="H65" s="7"/>
      <c r="I65" s="8">
        <v>4118.37</v>
      </c>
      <c r="J65" s="90"/>
      <c r="L65" s="254" t="s">
        <v>40</v>
      </c>
      <c r="M65" s="254"/>
      <c r="N65" s="22">
        <v>10394.23</v>
      </c>
    </row>
    <row r="66" spans="1:14" x14ac:dyDescent="0.25">
      <c r="A66" s="9" t="s">
        <v>37</v>
      </c>
      <c r="B66" s="10">
        <f>6323*12</f>
        <v>75876</v>
      </c>
      <c r="C66" s="11">
        <v>6323</v>
      </c>
      <c r="D66" s="262"/>
      <c r="E66" s="262"/>
      <c r="F66" s="12">
        <f>(C66/35)*13</f>
        <v>2348.542857142857</v>
      </c>
      <c r="G66" s="7"/>
      <c r="H66" s="7" t="str">
        <f>IF(G65&gt;F65,G65-F65,"0")</f>
        <v>0</v>
      </c>
      <c r="I66" s="8"/>
      <c r="J66" s="90">
        <f>H66*D51</f>
        <v>0</v>
      </c>
    </row>
    <row r="67" spans="1:14" x14ac:dyDescent="0.25">
      <c r="A67" s="13" t="s">
        <v>18</v>
      </c>
      <c r="B67" s="6">
        <f>3828*12</f>
        <v>45936</v>
      </c>
      <c r="C67" s="5">
        <v>3828</v>
      </c>
      <c r="D67" s="242" t="s">
        <v>19</v>
      </c>
      <c r="E67" s="242" t="s">
        <v>31</v>
      </c>
      <c r="F67" s="14">
        <f>(C67/8)*3</f>
        <v>1435.5</v>
      </c>
      <c r="G67" s="7">
        <v>143</v>
      </c>
      <c r="H67" s="7"/>
      <c r="I67" s="8">
        <v>1920.56</v>
      </c>
      <c r="J67" s="90"/>
    </row>
    <row r="68" spans="1:14" x14ac:dyDescent="0.25">
      <c r="A68" s="9" t="s">
        <v>21</v>
      </c>
      <c r="B68" s="10">
        <f>2552*12</f>
        <v>30624</v>
      </c>
      <c r="C68" s="11">
        <v>2552</v>
      </c>
      <c r="D68" s="243"/>
      <c r="E68" s="243"/>
      <c r="F68" s="15">
        <f>(C68/8)*3</f>
        <v>957</v>
      </c>
      <c r="G68" s="7"/>
      <c r="H68" s="7" t="str">
        <f>IF(G67&gt;F67,G67-F67,"0")</f>
        <v>0</v>
      </c>
      <c r="I68" s="8"/>
      <c r="J68" s="90">
        <f>H68*D53</f>
        <v>0</v>
      </c>
    </row>
    <row r="69" spans="1:14" x14ac:dyDescent="0.25">
      <c r="A69" s="244" t="s">
        <v>22</v>
      </c>
      <c r="B69" s="245"/>
      <c r="C69" s="16">
        <f>SUM(C63:C68)</f>
        <v>96688</v>
      </c>
      <c r="D69" s="23"/>
      <c r="E69" s="24"/>
      <c r="F69" s="24"/>
      <c r="G69" s="16">
        <f>SUM(G63:G68)</f>
        <v>31864</v>
      </c>
      <c r="H69" s="16">
        <f>SUM(H63:H68)</f>
        <v>10520.603960396038</v>
      </c>
      <c r="I69" s="17">
        <f>SUM(I63:I68)</f>
        <v>10093.379999999999</v>
      </c>
      <c r="J69" s="91">
        <f>SUM(J63:J68)</f>
        <v>300.85000000000002</v>
      </c>
    </row>
    <row r="70" spans="1:14" ht="15.75" x14ac:dyDescent="0.25">
      <c r="A70" s="251" t="s">
        <v>47</v>
      </c>
      <c r="B70" s="252"/>
      <c r="C70" s="252"/>
      <c r="D70" s="252"/>
      <c r="E70" s="252"/>
      <c r="F70" s="252"/>
      <c r="G70" s="252"/>
      <c r="H70" s="252"/>
      <c r="I70" s="252"/>
      <c r="J70" s="253"/>
    </row>
    <row r="71" spans="1:14" ht="38.25" x14ac:dyDescent="0.25">
      <c r="A71" s="52"/>
      <c r="B71" s="52" t="s">
        <v>53</v>
      </c>
      <c r="C71" s="53" t="s">
        <v>52</v>
      </c>
      <c r="D71" s="54" t="s">
        <v>50</v>
      </c>
      <c r="E71" s="54" t="s">
        <v>51</v>
      </c>
      <c r="F71" s="54" t="s">
        <v>22</v>
      </c>
      <c r="G71" s="53"/>
      <c r="H71" s="53"/>
      <c r="I71" s="54"/>
      <c r="J71" s="98"/>
    </row>
    <row r="72" spans="1:14" ht="15.75" x14ac:dyDescent="0.25">
      <c r="A72" s="51" t="s">
        <v>49</v>
      </c>
      <c r="B72" s="53">
        <v>17570</v>
      </c>
      <c r="C72" s="53">
        <v>2408</v>
      </c>
      <c r="D72" s="53">
        <v>120</v>
      </c>
      <c r="E72" s="53">
        <v>23</v>
      </c>
      <c r="F72" s="53">
        <f>SUM(B72:E72)</f>
        <v>20121</v>
      </c>
      <c r="G72" s="53"/>
      <c r="H72" s="53"/>
      <c r="I72" s="54"/>
      <c r="J72" s="98"/>
    </row>
    <row r="73" spans="1:14" ht="15.75" x14ac:dyDescent="0.25">
      <c r="A73" s="51" t="s">
        <v>54</v>
      </c>
      <c r="B73" s="53">
        <v>10211</v>
      </c>
      <c r="C73" s="53">
        <v>1532</v>
      </c>
      <c r="D73" s="53">
        <v>0</v>
      </c>
      <c r="E73" s="53">
        <v>0</v>
      </c>
      <c r="F73" s="53">
        <f>SUM(B73:E73)</f>
        <v>11743</v>
      </c>
      <c r="G73" s="53"/>
      <c r="H73" s="53"/>
      <c r="I73" s="54"/>
      <c r="J73" s="98"/>
    </row>
    <row r="74" spans="1:14" ht="15.75" thickBot="1" x14ac:dyDescent="0.3">
      <c r="A74" s="96"/>
      <c r="B74" s="87"/>
      <c r="C74" s="87"/>
      <c r="D74" s="87"/>
      <c r="E74" s="87"/>
      <c r="F74" s="89">
        <f>SUM(F72:F73)</f>
        <v>31864</v>
      </c>
      <c r="G74" s="87"/>
      <c r="H74" s="87"/>
      <c r="I74" s="97"/>
      <c r="J74" s="99"/>
    </row>
    <row r="75" spans="1:14" ht="15.75" thickBot="1" x14ac:dyDescent="0.3"/>
    <row r="76" spans="1:14" ht="19.5" thickBot="1" x14ac:dyDescent="0.3">
      <c r="A76" s="235" t="s">
        <v>59</v>
      </c>
      <c r="B76" s="236"/>
      <c r="C76" s="236"/>
      <c r="D76" s="236"/>
      <c r="E76" s="236"/>
      <c r="F76" s="236"/>
      <c r="G76" s="236"/>
      <c r="H76" s="236"/>
      <c r="I76" s="236"/>
      <c r="J76" s="237"/>
    </row>
    <row r="77" spans="1:14" ht="85.5" x14ac:dyDescent="0.25">
      <c r="A77" s="25" t="s">
        <v>0</v>
      </c>
      <c r="B77" s="25" t="s">
        <v>1</v>
      </c>
      <c r="C77" s="25" t="s">
        <v>2</v>
      </c>
      <c r="D77" s="25" t="s">
        <v>3</v>
      </c>
      <c r="E77" s="25" t="s">
        <v>4</v>
      </c>
      <c r="F77" s="25" t="s">
        <v>5</v>
      </c>
      <c r="G77" s="26" t="s">
        <v>41</v>
      </c>
      <c r="H77" s="26" t="s">
        <v>7</v>
      </c>
      <c r="I77" s="27" t="s">
        <v>8</v>
      </c>
      <c r="J77" s="101" t="s">
        <v>9</v>
      </c>
    </row>
    <row r="78" spans="1:14" x14ac:dyDescent="0.25">
      <c r="A78" s="28" t="s">
        <v>34</v>
      </c>
      <c r="B78" s="29">
        <f>44700*12</f>
        <v>536400</v>
      </c>
      <c r="C78" s="29">
        <v>44700</v>
      </c>
      <c r="D78" s="238" t="s">
        <v>11</v>
      </c>
      <c r="E78" s="238" t="s">
        <v>29</v>
      </c>
      <c r="F78" s="30">
        <f>(C78/101)*40</f>
        <v>17702.970297029704</v>
      </c>
      <c r="G78" s="31">
        <v>31274</v>
      </c>
      <c r="H78" s="31"/>
      <c r="I78" s="32">
        <v>4158.41</v>
      </c>
      <c r="J78" s="102"/>
    </row>
    <row r="79" spans="1:14" ht="15.75" x14ac:dyDescent="0.25">
      <c r="A79" s="33" t="s">
        <v>42</v>
      </c>
      <c r="B79" s="34">
        <f>29800*12</f>
        <v>357600</v>
      </c>
      <c r="C79" s="35">
        <v>29800</v>
      </c>
      <c r="D79" s="239"/>
      <c r="E79" s="239"/>
      <c r="F79" s="36">
        <f>(C79/101)*40</f>
        <v>11801.980198019803</v>
      </c>
      <c r="G79" s="31"/>
      <c r="H79" s="31">
        <f>IF(G78&gt;F78,G78-F78,"0")</f>
        <v>13571.029702970296</v>
      </c>
      <c r="I79" s="32"/>
      <c r="J79" s="102">
        <v>388.08</v>
      </c>
      <c r="L79" s="207" t="s">
        <v>24</v>
      </c>
      <c r="M79" s="207"/>
      <c r="N79" s="42">
        <v>10454.74</v>
      </c>
    </row>
    <row r="80" spans="1:14" x14ac:dyDescent="0.25">
      <c r="A80" s="37" t="s">
        <v>36</v>
      </c>
      <c r="B80" s="30">
        <f>9485*12</f>
        <v>113820</v>
      </c>
      <c r="C80" s="29">
        <v>9485</v>
      </c>
      <c r="D80" s="240" t="s">
        <v>15</v>
      </c>
      <c r="E80" s="240" t="s">
        <v>43</v>
      </c>
      <c r="F80" s="30">
        <f>(C80/35)*17</f>
        <v>4607</v>
      </c>
      <c r="G80" s="31">
        <v>11973</v>
      </c>
      <c r="H80" s="31"/>
      <c r="I80" s="32">
        <v>4375.7700000000004</v>
      </c>
      <c r="J80" s="102"/>
      <c r="L80" s="186" t="s">
        <v>45</v>
      </c>
      <c r="M80" s="186"/>
      <c r="N80" s="43">
        <v>11971.26</v>
      </c>
    </row>
    <row r="81" spans="1:14" ht="15.75" x14ac:dyDescent="0.25">
      <c r="A81" s="33" t="s">
        <v>44</v>
      </c>
      <c r="B81" s="34">
        <f>6323*12</f>
        <v>75876</v>
      </c>
      <c r="C81" s="35">
        <v>6323</v>
      </c>
      <c r="D81" s="241"/>
      <c r="E81" s="241"/>
      <c r="F81" s="36">
        <f>(C81/35)*17</f>
        <v>3071.1714285714284</v>
      </c>
      <c r="G81" s="31"/>
      <c r="H81" s="31">
        <f>IF(G80&gt;F80,G80-F80,"0")</f>
        <v>7366</v>
      </c>
      <c r="I81" s="32"/>
      <c r="J81" s="102">
        <v>1128.43</v>
      </c>
    </row>
    <row r="82" spans="1:14" x14ac:dyDescent="0.25">
      <c r="A82" s="37" t="s">
        <v>18</v>
      </c>
      <c r="B82" s="30">
        <f>3828*12</f>
        <v>45936</v>
      </c>
      <c r="C82" s="29">
        <v>3828</v>
      </c>
      <c r="D82" s="228" t="s">
        <v>19</v>
      </c>
      <c r="E82" s="228" t="s">
        <v>31</v>
      </c>
      <c r="F82" s="38">
        <f>(C82/8)*3</f>
        <v>1435.5</v>
      </c>
      <c r="G82" s="31">
        <v>116</v>
      </c>
      <c r="H82" s="31"/>
      <c r="I82" s="32">
        <v>1920.56</v>
      </c>
      <c r="J82" s="102"/>
    </row>
    <row r="83" spans="1:14" x14ac:dyDescent="0.25">
      <c r="A83" s="33" t="s">
        <v>21</v>
      </c>
      <c r="B83" s="34">
        <f>2552*12</f>
        <v>30624</v>
      </c>
      <c r="C83" s="35">
        <v>2552</v>
      </c>
      <c r="D83" s="229"/>
      <c r="E83" s="229"/>
      <c r="F83" s="39">
        <f>(C83/8)*3</f>
        <v>957</v>
      </c>
      <c r="G83" s="31"/>
      <c r="H83" s="31" t="str">
        <f>IF(G82&gt;F82,G82-F82,"0")</f>
        <v>0</v>
      </c>
      <c r="I83" s="32"/>
      <c r="J83" s="102">
        <f>H83*D68</f>
        <v>0</v>
      </c>
    </row>
    <row r="84" spans="1:14" x14ac:dyDescent="0.25">
      <c r="A84" s="246" t="s">
        <v>22</v>
      </c>
      <c r="B84" s="247"/>
      <c r="C84" s="40">
        <f>SUM(C78:C83)</f>
        <v>96688</v>
      </c>
      <c r="D84" s="248"/>
      <c r="E84" s="249"/>
      <c r="F84" s="250"/>
      <c r="G84" s="40">
        <f>SUM(G78:G83)</f>
        <v>43363</v>
      </c>
      <c r="H84" s="40">
        <f>SUM(H78:H83)</f>
        <v>20937.029702970296</v>
      </c>
      <c r="I84" s="41">
        <f>SUM(I78:I83)</f>
        <v>10454.74</v>
      </c>
      <c r="J84" s="103">
        <f>SUM(J78:J83)</f>
        <v>1516.51</v>
      </c>
    </row>
    <row r="85" spans="1:14" ht="15.75" x14ac:dyDescent="0.25">
      <c r="A85" s="222" t="s">
        <v>47</v>
      </c>
      <c r="B85" s="223"/>
      <c r="C85" s="223"/>
      <c r="D85" s="223"/>
      <c r="E85" s="223"/>
      <c r="F85" s="223"/>
      <c r="G85" s="223"/>
      <c r="H85" s="223"/>
      <c r="I85" s="223"/>
      <c r="J85" s="224"/>
    </row>
    <row r="86" spans="1:14" ht="38.25" x14ac:dyDescent="0.25">
      <c r="A86" s="104"/>
      <c r="B86" s="110" t="s">
        <v>53</v>
      </c>
      <c r="C86" s="110" t="s">
        <v>52</v>
      </c>
      <c r="D86" s="110" t="s">
        <v>50</v>
      </c>
      <c r="E86" s="110" t="s">
        <v>51</v>
      </c>
      <c r="F86" s="110" t="s">
        <v>22</v>
      </c>
      <c r="G86" s="104"/>
      <c r="H86" s="104"/>
      <c r="I86" s="104"/>
      <c r="J86" s="105"/>
    </row>
    <row r="87" spans="1:14" ht="15.75" x14ac:dyDescent="0.25">
      <c r="A87" s="109" t="s">
        <v>49</v>
      </c>
      <c r="B87" s="112">
        <v>15822</v>
      </c>
      <c r="C87" s="112">
        <v>5119</v>
      </c>
      <c r="D87" s="112">
        <v>102</v>
      </c>
      <c r="E87" s="112">
        <v>14</v>
      </c>
      <c r="F87" s="112">
        <f>SUM(B87:E87)</f>
        <v>21057</v>
      </c>
      <c r="G87" s="104"/>
      <c r="H87" s="104"/>
      <c r="I87" s="104"/>
      <c r="J87" s="105"/>
    </row>
    <row r="88" spans="1:14" ht="15.75" x14ac:dyDescent="0.25">
      <c r="A88" s="109" t="s">
        <v>54</v>
      </c>
      <c r="B88" s="112">
        <v>15452</v>
      </c>
      <c r="C88" s="112">
        <v>6854</v>
      </c>
      <c r="D88" s="112">
        <v>0</v>
      </c>
      <c r="E88" s="112">
        <v>0</v>
      </c>
      <c r="F88" s="112">
        <f>SUM(B88:E88)</f>
        <v>22306</v>
      </c>
      <c r="G88" s="104"/>
      <c r="H88" s="104"/>
      <c r="I88" s="104"/>
      <c r="J88" s="105"/>
    </row>
    <row r="89" spans="1:14" ht="15.75" thickBot="1" x14ac:dyDescent="0.3">
      <c r="A89" s="106"/>
      <c r="B89" s="113"/>
      <c r="C89" s="113"/>
      <c r="D89" s="113"/>
      <c r="E89" s="113"/>
      <c r="F89" s="114">
        <f>SUM(F87:F88)</f>
        <v>43363</v>
      </c>
      <c r="G89" s="106"/>
      <c r="H89" s="106"/>
      <c r="I89" s="106"/>
      <c r="J89" s="107"/>
    </row>
    <row r="90" spans="1:14" ht="15.75" thickBot="1" x14ac:dyDescent="0.3"/>
    <row r="91" spans="1:14" ht="19.5" thickBot="1" x14ac:dyDescent="0.3">
      <c r="A91" s="235" t="s">
        <v>61</v>
      </c>
      <c r="B91" s="236"/>
      <c r="C91" s="236"/>
      <c r="D91" s="236"/>
      <c r="E91" s="236"/>
      <c r="F91" s="236"/>
      <c r="G91" s="236"/>
      <c r="H91" s="236"/>
      <c r="I91" s="236"/>
      <c r="J91" s="237"/>
    </row>
    <row r="92" spans="1:14" ht="85.5" x14ac:dyDescent="0.25">
      <c r="A92" s="25" t="s">
        <v>0</v>
      </c>
      <c r="B92" s="25" t="s">
        <v>1</v>
      </c>
      <c r="C92" s="25" t="s">
        <v>2</v>
      </c>
      <c r="D92" s="25" t="s">
        <v>3</v>
      </c>
      <c r="E92" s="25" t="s">
        <v>4</v>
      </c>
      <c r="F92" s="25" t="s">
        <v>5</v>
      </c>
      <c r="G92" s="26" t="s">
        <v>60</v>
      </c>
      <c r="H92" s="26" t="s">
        <v>7</v>
      </c>
      <c r="I92" s="27" t="s">
        <v>8</v>
      </c>
      <c r="J92" s="27" t="s">
        <v>9</v>
      </c>
    </row>
    <row r="93" spans="1:14" x14ac:dyDescent="0.25">
      <c r="A93" s="28" t="s">
        <v>34</v>
      </c>
      <c r="B93" s="29">
        <f>44700*12</f>
        <v>536400</v>
      </c>
      <c r="C93" s="29">
        <v>44700</v>
      </c>
      <c r="D93" s="238" t="s">
        <v>11</v>
      </c>
      <c r="E93" s="238" t="s">
        <v>29</v>
      </c>
      <c r="F93" s="30">
        <f>(C93/101)*40</f>
        <v>17702.970297029704</v>
      </c>
      <c r="G93" s="31">
        <v>24765</v>
      </c>
      <c r="H93" s="31"/>
      <c r="I93" s="32">
        <v>4158.41</v>
      </c>
      <c r="J93" s="32"/>
    </row>
    <row r="94" spans="1:14" ht="15.75" x14ac:dyDescent="0.25">
      <c r="A94" s="33" t="s">
        <v>42</v>
      </c>
      <c r="B94" s="34">
        <f>29800*12</f>
        <v>357600</v>
      </c>
      <c r="C94" s="35">
        <v>29800</v>
      </c>
      <c r="D94" s="239"/>
      <c r="E94" s="239"/>
      <c r="F94" s="36">
        <f>(C94/101)*40</f>
        <v>11801.980198019803</v>
      </c>
      <c r="G94" s="31"/>
      <c r="H94" s="31">
        <f>IF(G93&gt;F93,G93-F93,"0")</f>
        <v>7062.0297029702961</v>
      </c>
      <c r="I94" s="32"/>
      <c r="J94" s="32">
        <v>201.95</v>
      </c>
      <c r="L94" s="207" t="s">
        <v>24</v>
      </c>
      <c r="M94" s="207"/>
      <c r="N94" s="42">
        <v>10454.74</v>
      </c>
    </row>
    <row r="95" spans="1:14" x14ac:dyDescent="0.25">
      <c r="A95" s="37" t="s">
        <v>36</v>
      </c>
      <c r="B95" s="30">
        <f>9485*12</f>
        <v>113820</v>
      </c>
      <c r="C95" s="29">
        <v>9485</v>
      </c>
      <c r="D95" s="240" t="s">
        <v>15</v>
      </c>
      <c r="E95" s="240" t="s">
        <v>43</v>
      </c>
      <c r="F95" s="30">
        <f>(C95/35)*17</f>
        <v>4607</v>
      </c>
      <c r="G95" s="31">
        <v>4329</v>
      </c>
      <c r="H95" s="31"/>
      <c r="I95" s="32">
        <v>4375.7700000000004</v>
      </c>
      <c r="J95" s="32"/>
      <c r="L95" s="186" t="s">
        <v>62</v>
      </c>
      <c r="M95" s="186"/>
      <c r="N95" s="43">
        <v>10656.69</v>
      </c>
    </row>
    <row r="96" spans="1:14" ht="15.75" x14ac:dyDescent="0.25">
      <c r="A96" s="33" t="s">
        <v>44</v>
      </c>
      <c r="B96" s="34">
        <f>6323*12</f>
        <v>75876</v>
      </c>
      <c r="C96" s="35">
        <v>6323</v>
      </c>
      <c r="D96" s="241"/>
      <c r="E96" s="241"/>
      <c r="F96" s="36">
        <f>(C96/35)*17</f>
        <v>3071.1714285714284</v>
      </c>
      <c r="G96" s="31"/>
      <c r="H96" s="31" t="str">
        <f>IF(G95&gt;F95,G95-F95,"0")</f>
        <v>0</v>
      </c>
      <c r="I96" s="32"/>
      <c r="J96" s="32"/>
    </row>
    <row r="97" spans="1:14" x14ac:dyDescent="0.25">
      <c r="A97" s="37" t="s">
        <v>18</v>
      </c>
      <c r="B97" s="30">
        <f>3828*12</f>
        <v>45936</v>
      </c>
      <c r="C97" s="29">
        <v>3828</v>
      </c>
      <c r="D97" s="228" t="s">
        <v>19</v>
      </c>
      <c r="E97" s="228" t="s">
        <v>31</v>
      </c>
      <c r="F97" s="38">
        <f>(C97/8)*3</f>
        <v>1435.5</v>
      </c>
      <c r="G97" s="31">
        <v>199</v>
      </c>
      <c r="H97" s="31"/>
      <c r="I97" s="32">
        <v>1920.56</v>
      </c>
      <c r="J97" s="32"/>
    </row>
    <row r="98" spans="1:14" x14ac:dyDescent="0.25">
      <c r="A98" s="33" t="s">
        <v>21</v>
      </c>
      <c r="B98" s="34">
        <f>2552*12</f>
        <v>30624</v>
      </c>
      <c r="C98" s="35">
        <v>2552</v>
      </c>
      <c r="D98" s="229"/>
      <c r="E98" s="229"/>
      <c r="F98" s="39">
        <f>(C98/8)*3</f>
        <v>957</v>
      </c>
      <c r="G98" s="31"/>
      <c r="H98" s="31" t="str">
        <f>IF(G97&gt;F97,G97-F97,"0")</f>
        <v>0</v>
      </c>
      <c r="I98" s="32"/>
      <c r="J98" s="32">
        <f>H98*D88</f>
        <v>0</v>
      </c>
    </row>
    <row r="99" spans="1:14" x14ac:dyDescent="0.25">
      <c r="A99" s="230" t="s">
        <v>22</v>
      </c>
      <c r="B99" s="231"/>
      <c r="C99" s="115">
        <f>SUM(C93:C98)</f>
        <v>96688</v>
      </c>
      <c r="D99" s="232"/>
      <c r="E99" s="233"/>
      <c r="F99" s="234"/>
      <c r="G99" s="115">
        <f>SUM(G93:G98)</f>
        <v>29293</v>
      </c>
      <c r="H99" s="115">
        <f>SUM(H93:H98)</f>
        <v>7062.0297029702961</v>
      </c>
      <c r="I99" s="116">
        <f>SUM(I93:I98)</f>
        <v>10454.74</v>
      </c>
      <c r="J99" s="116">
        <f>SUM(J93:J98)</f>
        <v>201.95</v>
      </c>
    </row>
    <row r="100" spans="1:14" ht="15.75" x14ac:dyDescent="0.25">
      <c r="A100" s="225" t="s">
        <v>47</v>
      </c>
      <c r="B100" s="226"/>
      <c r="C100" s="226"/>
      <c r="D100" s="226"/>
      <c r="E100" s="226"/>
      <c r="F100" s="226"/>
      <c r="G100" s="226"/>
      <c r="H100" s="226"/>
      <c r="I100" s="226"/>
      <c r="J100" s="227"/>
    </row>
    <row r="101" spans="1:14" ht="38.25" x14ac:dyDescent="0.25">
      <c r="A101" s="104"/>
      <c r="B101" s="130" t="s">
        <v>53</v>
      </c>
      <c r="C101" s="110" t="s">
        <v>52</v>
      </c>
      <c r="D101" s="110" t="s">
        <v>50</v>
      </c>
      <c r="E101" s="110" t="s">
        <v>51</v>
      </c>
      <c r="F101" s="132" t="s">
        <v>22</v>
      </c>
      <c r="G101" s="104"/>
      <c r="H101" s="119"/>
      <c r="I101" s="119"/>
      <c r="J101" s="105"/>
    </row>
    <row r="102" spans="1:14" ht="15.75" x14ac:dyDescent="0.25">
      <c r="A102" s="128" t="s">
        <v>49</v>
      </c>
      <c r="B102" s="133">
        <v>11931</v>
      </c>
      <c r="C102" s="134">
        <v>1779</v>
      </c>
      <c r="D102" s="134">
        <v>177</v>
      </c>
      <c r="E102" s="134">
        <v>22</v>
      </c>
      <c r="F102" s="135">
        <f>SUM(B102:E102)</f>
        <v>13909</v>
      </c>
      <c r="G102" s="120"/>
      <c r="H102" s="121"/>
      <c r="I102" s="121"/>
      <c r="J102" s="123"/>
    </row>
    <row r="103" spans="1:14" ht="16.5" thickBot="1" x14ac:dyDescent="0.3">
      <c r="A103" s="129" t="s">
        <v>54</v>
      </c>
      <c r="B103" s="136">
        <v>12834</v>
      </c>
      <c r="C103" s="112">
        <v>2550</v>
      </c>
      <c r="D103" s="112">
        <v>0</v>
      </c>
      <c r="E103" s="112">
        <v>0</v>
      </c>
      <c r="F103" s="137">
        <f>SUM(B103:E103)</f>
        <v>15384</v>
      </c>
      <c r="G103" s="104"/>
      <c r="H103" s="119"/>
      <c r="I103" s="122"/>
      <c r="J103" s="105"/>
      <c r="M103" s="117"/>
    </row>
    <row r="104" spans="1:14" ht="15.75" thickBot="1" x14ac:dyDescent="0.3">
      <c r="A104" s="124"/>
      <c r="B104" s="138"/>
      <c r="C104" s="139"/>
      <c r="D104" s="139"/>
      <c r="E104" s="139"/>
      <c r="F104" s="140">
        <f>SUM(F102:F103)</f>
        <v>29293</v>
      </c>
      <c r="G104" s="106"/>
      <c r="H104" s="125"/>
      <c r="I104" s="106"/>
      <c r="J104" s="126"/>
    </row>
    <row r="105" spans="1:14" ht="15.75" thickBot="1" x14ac:dyDescent="0.3">
      <c r="H105" s="118"/>
    </row>
    <row r="106" spans="1:14" ht="19.5" thickBot="1" x14ac:dyDescent="0.3">
      <c r="A106" s="202" t="s">
        <v>67</v>
      </c>
      <c r="B106" s="203"/>
      <c r="C106" s="203"/>
      <c r="D106" s="203"/>
      <c r="E106" s="203"/>
      <c r="F106" s="203"/>
      <c r="G106" s="203"/>
      <c r="H106" s="203"/>
      <c r="I106" s="203"/>
      <c r="J106" s="204"/>
    </row>
    <row r="107" spans="1:14" ht="60" x14ac:dyDescent="0.25">
      <c r="A107" s="141" t="s">
        <v>0</v>
      </c>
      <c r="B107" s="141" t="s">
        <v>1</v>
      </c>
      <c r="C107" s="141" t="s">
        <v>2</v>
      </c>
      <c r="D107" s="141" t="s">
        <v>3</v>
      </c>
      <c r="E107" s="141" t="s">
        <v>4</v>
      </c>
      <c r="F107" s="141" t="s">
        <v>5</v>
      </c>
      <c r="G107" s="142" t="s">
        <v>63</v>
      </c>
      <c r="H107" s="142" t="s">
        <v>7</v>
      </c>
      <c r="I107" s="143" t="s">
        <v>8</v>
      </c>
      <c r="J107" s="159" t="s">
        <v>9</v>
      </c>
    </row>
    <row r="108" spans="1:14" x14ac:dyDescent="0.25">
      <c r="A108" s="144" t="s">
        <v>34</v>
      </c>
      <c r="B108" s="145">
        <f>44700*12</f>
        <v>536400</v>
      </c>
      <c r="C108" s="145">
        <v>44700</v>
      </c>
      <c r="D108" s="205" t="s">
        <v>11</v>
      </c>
      <c r="E108" s="205" t="s">
        <v>29</v>
      </c>
      <c r="F108" s="146">
        <f>(C108/101)*40</f>
        <v>17702.970297029704</v>
      </c>
      <c r="G108" s="31">
        <v>28107</v>
      </c>
      <c r="H108" s="31"/>
      <c r="I108" s="147">
        <v>4158.41</v>
      </c>
      <c r="J108" s="160"/>
    </row>
    <row r="109" spans="1:14" ht="17.25" x14ac:dyDescent="0.25">
      <c r="A109" s="148" t="s">
        <v>64</v>
      </c>
      <c r="B109" s="149">
        <f>29800*12</f>
        <v>357600</v>
      </c>
      <c r="C109" s="150">
        <v>29800</v>
      </c>
      <c r="D109" s="206"/>
      <c r="E109" s="206"/>
      <c r="F109" s="151">
        <f>(C109/101)*40</f>
        <v>11801.980198019803</v>
      </c>
      <c r="G109" s="31"/>
      <c r="H109" s="31">
        <f>IF(G108&gt;F108,G108-F108,"0")</f>
        <v>10404.029702970296</v>
      </c>
      <c r="I109" s="147"/>
      <c r="J109" s="160">
        <v>297.52</v>
      </c>
      <c r="L109" s="207" t="s">
        <v>24</v>
      </c>
      <c r="M109" s="207"/>
      <c r="N109" s="42">
        <v>10454.74</v>
      </c>
    </row>
    <row r="110" spans="1:14" x14ac:dyDescent="0.25">
      <c r="A110" s="152" t="s">
        <v>36</v>
      </c>
      <c r="B110" s="146">
        <f>9485*12</f>
        <v>113820</v>
      </c>
      <c r="C110" s="145">
        <v>9485</v>
      </c>
      <c r="D110" s="190" t="s">
        <v>15</v>
      </c>
      <c r="E110" s="190" t="s">
        <v>43</v>
      </c>
      <c r="F110" s="146">
        <f>(C110/35)*17</f>
        <v>4607</v>
      </c>
      <c r="G110" s="31">
        <v>3206</v>
      </c>
      <c r="H110" s="31"/>
      <c r="I110" s="147">
        <v>4375.7700000000004</v>
      </c>
      <c r="J110" s="160"/>
      <c r="L110" s="186" t="s">
        <v>66</v>
      </c>
      <c r="M110" s="186"/>
      <c r="N110" s="43">
        <v>10752.26</v>
      </c>
    </row>
    <row r="111" spans="1:14" ht="17.25" x14ac:dyDescent="0.25">
      <c r="A111" s="148" t="s">
        <v>65</v>
      </c>
      <c r="B111" s="149">
        <f>6323*12</f>
        <v>75876</v>
      </c>
      <c r="C111" s="150">
        <v>6323</v>
      </c>
      <c r="D111" s="191"/>
      <c r="E111" s="191"/>
      <c r="F111" s="151">
        <f>(C111/35)*17</f>
        <v>3071.1714285714284</v>
      </c>
      <c r="G111" s="31"/>
      <c r="H111" s="31" t="str">
        <f>IF(G110&gt;F110,G110-F110,"0")</f>
        <v>0</v>
      </c>
      <c r="I111" s="147"/>
      <c r="J111" s="160">
        <v>0</v>
      </c>
    </row>
    <row r="112" spans="1:14" x14ac:dyDescent="0.25">
      <c r="A112" s="152" t="s">
        <v>18</v>
      </c>
      <c r="B112" s="146">
        <f>3828*12</f>
        <v>45936</v>
      </c>
      <c r="C112" s="145">
        <v>3828</v>
      </c>
      <c r="D112" s="192" t="s">
        <v>19</v>
      </c>
      <c r="E112" s="192" t="s">
        <v>31</v>
      </c>
      <c r="F112" s="153">
        <f>(C112/8)*3</f>
        <v>1435.5</v>
      </c>
      <c r="G112" s="31">
        <v>110</v>
      </c>
      <c r="H112" s="31"/>
      <c r="I112" s="147">
        <v>1920.56</v>
      </c>
      <c r="J112" s="160"/>
    </row>
    <row r="113" spans="1:14" x14ac:dyDescent="0.25">
      <c r="A113" s="148" t="s">
        <v>21</v>
      </c>
      <c r="B113" s="149">
        <f>2552*12</f>
        <v>30624</v>
      </c>
      <c r="C113" s="150">
        <v>2552</v>
      </c>
      <c r="D113" s="193"/>
      <c r="E113" s="193"/>
      <c r="F113" s="154">
        <f>(C113/8)*3</f>
        <v>957</v>
      </c>
      <c r="G113" s="31"/>
      <c r="H113" s="31" t="str">
        <f>IF(G112&gt;F112,G112-F112,"0")</f>
        <v>0</v>
      </c>
      <c r="I113" s="147"/>
      <c r="J113" s="160">
        <f>H113*D103</f>
        <v>0</v>
      </c>
    </row>
    <row r="114" spans="1:14" ht="15.75" thickBot="1" x14ac:dyDescent="0.3">
      <c r="A114" s="194" t="s">
        <v>22</v>
      </c>
      <c r="B114" s="195"/>
      <c r="C114" s="157">
        <f>SUM(C108:C113)</f>
        <v>96688</v>
      </c>
      <c r="D114" s="196"/>
      <c r="E114" s="197"/>
      <c r="F114" s="198"/>
      <c r="G114" s="157">
        <f>SUM(G108:G113)</f>
        <v>31423</v>
      </c>
      <c r="H114" s="157">
        <f>SUM(H108:H113)</f>
        <v>10404.029702970296</v>
      </c>
      <c r="I114" s="158">
        <f>SUM(I108:I113)</f>
        <v>10454.74</v>
      </c>
      <c r="J114" s="161">
        <f>SUM(J108:J113)</f>
        <v>297.52</v>
      </c>
    </row>
    <row r="115" spans="1:14" ht="15.75" x14ac:dyDescent="0.25">
      <c r="A115" s="219" t="s">
        <v>47</v>
      </c>
      <c r="B115" s="220"/>
      <c r="C115" s="220"/>
      <c r="D115" s="220"/>
      <c r="E115" s="220"/>
      <c r="F115" s="220"/>
      <c r="G115" s="220"/>
      <c r="H115" s="220"/>
      <c r="I115" s="220"/>
      <c r="J115" s="221"/>
    </row>
    <row r="116" spans="1:14" ht="38.25" x14ac:dyDescent="0.25">
      <c r="A116" s="104"/>
      <c r="B116" s="110" t="s">
        <v>53</v>
      </c>
      <c r="C116" s="110" t="s">
        <v>52</v>
      </c>
      <c r="D116" s="110" t="s">
        <v>50</v>
      </c>
      <c r="E116" s="130" t="s">
        <v>51</v>
      </c>
      <c r="F116" s="111" t="s">
        <v>22</v>
      </c>
      <c r="G116" s="104"/>
      <c r="H116" s="104"/>
      <c r="I116" s="104"/>
      <c r="J116" s="105"/>
    </row>
    <row r="117" spans="1:14" ht="15.75" x14ac:dyDescent="0.25">
      <c r="A117" s="129" t="s">
        <v>49</v>
      </c>
      <c r="B117" s="112">
        <v>15751</v>
      </c>
      <c r="C117" s="112">
        <v>1478</v>
      </c>
      <c r="D117" s="112">
        <v>93</v>
      </c>
      <c r="E117" s="112">
        <v>17</v>
      </c>
      <c r="F117" s="112">
        <f>SUM(B117:E117)</f>
        <v>17339</v>
      </c>
      <c r="G117" s="104"/>
      <c r="H117" s="104"/>
      <c r="I117" s="104"/>
      <c r="J117" s="105"/>
    </row>
    <row r="118" spans="1:14" ht="15.75" x14ac:dyDescent="0.25">
      <c r="A118" s="129" t="s">
        <v>54</v>
      </c>
      <c r="B118" s="112">
        <v>12356</v>
      </c>
      <c r="C118" s="112">
        <v>1728</v>
      </c>
      <c r="D118" s="112">
        <v>0</v>
      </c>
      <c r="E118" s="112">
        <v>0</v>
      </c>
      <c r="F118" s="112">
        <f>SUM(B118:E118)</f>
        <v>14084</v>
      </c>
      <c r="G118" s="104"/>
      <c r="H118" s="104"/>
      <c r="I118" s="104"/>
      <c r="J118" s="105"/>
    </row>
    <row r="119" spans="1:14" ht="15.75" thickBot="1" x14ac:dyDescent="0.3">
      <c r="A119" s="106"/>
      <c r="B119" s="113"/>
      <c r="C119" s="113"/>
      <c r="D119" s="113"/>
      <c r="E119" s="163"/>
      <c r="F119" s="114">
        <f>SUM(F117:F118)</f>
        <v>31423</v>
      </c>
      <c r="G119" s="106"/>
      <c r="H119" s="106"/>
      <c r="I119" s="106"/>
      <c r="J119" s="107"/>
    </row>
    <row r="120" spans="1:14" ht="15.75" thickBot="1" x14ac:dyDescent="0.3"/>
    <row r="121" spans="1:14" ht="19.5" thickBot="1" x14ac:dyDescent="0.3">
      <c r="A121" s="202" t="s">
        <v>71</v>
      </c>
      <c r="B121" s="203"/>
      <c r="C121" s="203"/>
      <c r="D121" s="203"/>
      <c r="E121" s="203"/>
      <c r="F121" s="203"/>
      <c r="G121" s="203"/>
      <c r="H121" s="203"/>
      <c r="I121" s="203"/>
      <c r="J121" s="204"/>
    </row>
    <row r="122" spans="1:14" ht="60" x14ac:dyDescent="0.25">
      <c r="A122" s="141" t="s">
        <v>0</v>
      </c>
      <c r="B122" s="141" t="s">
        <v>1</v>
      </c>
      <c r="C122" s="141" t="s">
        <v>2</v>
      </c>
      <c r="D122" s="141" t="s">
        <v>3</v>
      </c>
      <c r="E122" s="141" t="s">
        <v>4</v>
      </c>
      <c r="F122" s="141" t="s">
        <v>5</v>
      </c>
      <c r="G122" s="142" t="s">
        <v>68</v>
      </c>
      <c r="H122" s="142" t="s">
        <v>7</v>
      </c>
      <c r="I122" s="143" t="s">
        <v>8</v>
      </c>
      <c r="J122" s="159" t="s">
        <v>9</v>
      </c>
    </row>
    <row r="123" spans="1:14" x14ac:dyDescent="0.25">
      <c r="A123" s="144" t="s">
        <v>34</v>
      </c>
      <c r="B123" s="145">
        <f>44700*12</f>
        <v>536400</v>
      </c>
      <c r="C123" s="145">
        <v>44700</v>
      </c>
      <c r="D123" s="205" t="s">
        <v>11</v>
      </c>
      <c r="E123" s="205" t="s">
        <v>69</v>
      </c>
      <c r="F123" s="146">
        <f>(C123/101)*40</f>
        <v>17702.970297029704</v>
      </c>
      <c r="G123" s="31">
        <v>31009</v>
      </c>
      <c r="H123" s="31"/>
      <c r="I123" s="147">
        <v>4158.41</v>
      </c>
      <c r="J123" s="160"/>
    </row>
    <row r="124" spans="1:14" ht="17.25" x14ac:dyDescent="0.25">
      <c r="A124" s="148" t="s">
        <v>64</v>
      </c>
      <c r="B124" s="149">
        <f>29800*12</f>
        <v>357600</v>
      </c>
      <c r="C124" s="150">
        <v>29800</v>
      </c>
      <c r="D124" s="206"/>
      <c r="E124" s="206"/>
      <c r="F124" s="151">
        <f>(C124/101)*40</f>
        <v>11801.980198019803</v>
      </c>
      <c r="G124" s="31"/>
      <c r="H124" s="31">
        <f>IF(G123&gt;F123,G123-F123,"0")</f>
        <v>13306.029702970296</v>
      </c>
      <c r="I124" s="147"/>
      <c r="J124" s="160">
        <v>380.5</v>
      </c>
      <c r="L124" s="207" t="s">
        <v>24</v>
      </c>
      <c r="M124" s="207"/>
      <c r="N124" s="42">
        <v>10454.74</v>
      </c>
    </row>
    <row r="125" spans="1:14" x14ac:dyDescent="0.25">
      <c r="A125" s="152" t="s">
        <v>36</v>
      </c>
      <c r="B125" s="146">
        <f>9485*12</f>
        <v>113820</v>
      </c>
      <c r="C125" s="145">
        <v>9485</v>
      </c>
      <c r="D125" s="190" t="s">
        <v>15</v>
      </c>
      <c r="E125" s="190" t="s">
        <v>70</v>
      </c>
      <c r="F125" s="146">
        <f>(C125/35)*17</f>
        <v>4607</v>
      </c>
      <c r="G125" s="31">
        <v>4636</v>
      </c>
      <c r="H125" s="31"/>
      <c r="I125" s="147">
        <v>4375.7700000000004</v>
      </c>
      <c r="J125" s="160"/>
      <c r="L125" s="186" t="s">
        <v>72</v>
      </c>
      <c r="M125" s="186"/>
      <c r="N125" s="43">
        <v>10839.69</v>
      </c>
    </row>
    <row r="126" spans="1:14" ht="17.25" x14ac:dyDescent="0.25">
      <c r="A126" s="148" t="s">
        <v>65</v>
      </c>
      <c r="B126" s="149">
        <f>6323*12</f>
        <v>75876</v>
      </c>
      <c r="C126" s="150">
        <v>6323</v>
      </c>
      <c r="D126" s="191"/>
      <c r="E126" s="191"/>
      <c r="F126" s="151">
        <f>(C126/35)*17</f>
        <v>3071.1714285714284</v>
      </c>
      <c r="G126" s="31"/>
      <c r="H126" s="31">
        <f>IF(G125&gt;F125,G125-F125,"0")</f>
        <v>29</v>
      </c>
      <c r="I126" s="147"/>
      <c r="J126" s="160">
        <v>0</v>
      </c>
    </row>
    <row r="127" spans="1:14" x14ac:dyDescent="0.25">
      <c r="A127" s="152" t="s">
        <v>18</v>
      </c>
      <c r="B127" s="146">
        <f>3828*12</f>
        <v>45936</v>
      </c>
      <c r="C127" s="145">
        <v>3828</v>
      </c>
      <c r="D127" s="192" t="s">
        <v>19</v>
      </c>
      <c r="E127" s="192" t="s">
        <v>31</v>
      </c>
      <c r="F127" s="153">
        <f>(C127/8)*3</f>
        <v>1435.5</v>
      </c>
      <c r="G127" s="31">
        <v>127</v>
      </c>
      <c r="H127" s="31"/>
      <c r="I127" s="147">
        <v>1920.56</v>
      </c>
      <c r="J127" s="160"/>
    </row>
    <row r="128" spans="1:14" x14ac:dyDescent="0.25">
      <c r="A128" s="148" t="s">
        <v>21</v>
      </c>
      <c r="B128" s="149">
        <f>2552*12</f>
        <v>30624</v>
      </c>
      <c r="C128" s="150">
        <v>2552</v>
      </c>
      <c r="D128" s="193"/>
      <c r="E128" s="193"/>
      <c r="F128" s="154">
        <f>(C128/8)*3</f>
        <v>957</v>
      </c>
      <c r="G128" s="31"/>
      <c r="H128" s="31" t="str">
        <f>IF(G127&gt;F127,G127-F127,"0")</f>
        <v>0</v>
      </c>
      <c r="I128" s="147"/>
      <c r="J128" s="160">
        <f>H128*D118</f>
        <v>0</v>
      </c>
    </row>
    <row r="129" spans="1:14" x14ac:dyDescent="0.25">
      <c r="A129" s="211" t="s">
        <v>22</v>
      </c>
      <c r="B129" s="212"/>
      <c r="C129" s="155">
        <f>SUM(C123:C128)</f>
        <v>96688</v>
      </c>
      <c r="D129" s="213"/>
      <c r="E129" s="214"/>
      <c r="F129" s="215"/>
      <c r="G129" s="155">
        <f>SUM(G123:G128)</f>
        <v>35772</v>
      </c>
      <c r="H129" s="155">
        <f>SUM(H123:H128)</f>
        <v>13335.029702970296</v>
      </c>
      <c r="I129" s="156">
        <f>SUM(I123:I128)</f>
        <v>10454.74</v>
      </c>
      <c r="J129" s="164">
        <f>SUM(J123:J128)</f>
        <v>380.5</v>
      </c>
    </row>
    <row r="130" spans="1:14" ht="15.75" x14ac:dyDescent="0.25">
      <c r="A130" s="222" t="s">
        <v>47</v>
      </c>
      <c r="B130" s="223"/>
      <c r="C130" s="223"/>
      <c r="D130" s="223"/>
      <c r="E130" s="223"/>
      <c r="F130" s="223"/>
      <c r="G130" s="223"/>
      <c r="H130" s="223"/>
      <c r="I130" s="223"/>
      <c r="J130" s="224"/>
    </row>
    <row r="131" spans="1:14" ht="38.25" x14ac:dyDescent="0.25">
      <c r="A131" s="108"/>
      <c r="B131" s="110" t="s">
        <v>53</v>
      </c>
      <c r="C131" s="110" t="s">
        <v>52</v>
      </c>
      <c r="D131" s="110" t="s">
        <v>50</v>
      </c>
      <c r="E131" s="110" t="s">
        <v>51</v>
      </c>
      <c r="F131" s="111" t="s">
        <v>22</v>
      </c>
      <c r="G131" s="108"/>
      <c r="H131" s="108"/>
      <c r="I131" s="108"/>
      <c r="J131" s="165"/>
    </row>
    <row r="132" spans="1:14" ht="15.75" x14ac:dyDescent="0.25">
      <c r="A132" s="129" t="s">
        <v>49</v>
      </c>
      <c r="B132" s="112">
        <v>14642</v>
      </c>
      <c r="C132" s="112">
        <v>2811</v>
      </c>
      <c r="D132" s="112">
        <v>118</v>
      </c>
      <c r="E132" s="112">
        <v>9</v>
      </c>
      <c r="F132" s="112">
        <f>SUM(B132:E132)</f>
        <v>17580</v>
      </c>
      <c r="G132" s="108"/>
      <c r="H132" s="108"/>
      <c r="I132" s="108"/>
      <c r="J132" s="165"/>
    </row>
    <row r="133" spans="1:14" ht="15.75" x14ac:dyDescent="0.25">
      <c r="A133" s="129" t="s">
        <v>54</v>
      </c>
      <c r="B133" s="112">
        <v>16367</v>
      </c>
      <c r="C133" s="112">
        <v>1825</v>
      </c>
      <c r="D133" s="112">
        <v>0</v>
      </c>
      <c r="E133" s="112">
        <v>0</v>
      </c>
      <c r="F133" s="112">
        <f>SUM(B133:E133)</f>
        <v>18192</v>
      </c>
      <c r="G133" s="108"/>
      <c r="H133" s="108"/>
      <c r="I133" s="108"/>
      <c r="J133" s="165"/>
    </row>
    <row r="134" spans="1:14" ht="15.75" thickBot="1" x14ac:dyDescent="0.3">
      <c r="A134" s="166"/>
      <c r="B134" s="113"/>
      <c r="C134" s="113"/>
      <c r="D134" s="113"/>
      <c r="E134" s="113"/>
      <c r="F134" s="114">
        <f>SUM(F132:F133)</f>
        <v>35772</v>
      </c>
      <c r="G134" s="166"/>
      <c r="H134" s="166"/>
      <c r="I134" s="166"/>
      <c r="J134" s="167"/>
    </row>
    <row r="135" spans="1:14" ht="15.75" thickBot="1" x14ac:dyDescent="0.3"/>
    <row r="136" spans="1:14" ht="19.5" thickBot="1" x14ac:dyDescent="0.3">
      <c r="A136" s="202" t="s">
        <v>74</v>
      </c>
      <c r="B136" s="203"/>
      <c r="C136" s="203"/>
      <c r="D136" s="203"/>
      <c r="E136" s="203"/>
      <c r="F136" s="203"/>
      <c r="G136" s="203"/>
      <c r="H136" s="203"/>
      <c r="I136" s="203"/>
      <c r="J136" s="204"/>
    </row>
    <row r="137" spans="1:14" ht="60" x14ac:dyDescent="0.25">
      <c r="A137" s="141" t="s">
        <v>0</v>
      </c>
      <c r="B137" s="141" t="s">
        <v>1</v>
      </c>
      <c r="C137" s="141" t="s">
        <v>2</v>
      </c>
      <c r="D137" s="141" t="s">
        <v>3</v>
      </c>
      <c r="E137" s="141" t="s">
        <v>4</v>
      </c>
      <c r="F137" s="141" t="s">
        <v>5</v>
      </c>
      <c r="G137" s="142" t="s">
        <v>68</v>
      </c>
      <c r="H137" s="142" t="s">
        <v>7</v>
      </c>
      <c r="I137" s="143" t="s">
        <v>8</v>
      </c>
      <c r="J137" s="143" t="s">
        <v>9</v>
      </c>
    </row>
    <row r="138" spans="1:14" x14ac:dyDescent="0.25">
      <c r="A138" s="144" t="s">
        <v>34</v>
      </c>
      <c r="B138" s="145">
        <f>44700*12</f>
        <v>536400</v>
      </c>
      <c r="C138" s="145">
        <v>44700</v>
      </c>
      <c r="D138" s="205" t="s">
        <v>11</v>
      </c>
      <c r="E138" s="205" t="s">
        <v>69</v>
      </c>
      <c r="F138" s="146">
        <f>(C138/101)*40</f>
        <v>17702.970297029704</v>
      </c>
      <c r="G138" s="31">
        <v>31372</v>
      </c>
      <c r="H138" s="31"/>
      <c r="I138" s="147">
        <v>4158.41</v>
      </c>
      <c r="J138" s="147"/>
    </row>
    <row r="139" spans="1:14" ht="17.25" x14ac:dyDescent="0.25">
      <c r="A139" s="148" t="s">
        <v>64</v>
      </c>
      <c r="B139" s="149">
        <f>29800*12</f>
        <v>357600</v>
      </c>
      <c r="C139" s="150">
        <v>29800</v>
      </c>
      <c r="D139" s="206"/>
      <c r="E139" s="206"/>
      <c r="F139" s="151">
        <f>(C139/101)*40</f>
        <v>11801.980198019803</v>
      </c>
      <c r="G139" s="31"/>
      <c r="H139" s="31">
        <f>IF(G138&gt;F138,G138-F138,"0")</f>
        <v>13669.029702970296</v>
      </c>
      <c r="I139" s="147"/>
      <c r="J139" s="147">
        <v>390.89</v>
      </c>
      <c r="L139" s="207" t="s">
        <v>24</v>
      </c>
      <c r="M139" s="207"/>
      <c r="N139" s="42">
        <v>10454.74</v>
      </c>
    </row>
    <row r="140" spans="1:14" x14ac:dyDescent="0.25">
      <c r="A140" s="152" t="s">
        <v>36</v>
      </c>
      <c r="B140" s="146">
        <f>9485*12</f>
        <v>113820</v>
      </c>
      <c r="C140" s="145">
        <v>9485</v>
      </c>
      <c r="D140" s="190" t="s">
        <v>15</v>
      </c>
      <c r="E140" s="190" t="s">
        <v>70</v>
      </c>
      <c r="F140" s="146">
        <f>(C140/35)*17</f>
        <v>4607</v>
      </c>
      <c r="G140" s="31">
        <v>4939</v>
      </c>
      <c r="H140" s="31"/>
      <c r="I140" s="147">
        <v>4375.7700000000004</v>
      </c>
      <c r="J140" s="147"/>
      <c r="L140" s="186" t="s">
        <v>73</v>
      </c>
      <c r="M140" s="186"/>
      <c r="N140" s="43">
        <v>10896.49</v>
      </c>
    </row>
    <row r="141" spans="1:14" ht="17.25" x14ac:dyDescent="0.25">
      <c r="A141" s="148" t="s">
        <v>65</v>
      </c>
      <c r="B141" s="149">
        <f>6323*12</f>
        <v>75876</v>
      </c>
      <c r="C141" s="150">
        <v>6323</v>
      </c>
      <c r="D141" s="191"/>
      <c r="E141" s="191"/>
      <c r="F141" s="151">
        <f>(C141/35)*17</f>
        <v>3071.1714285714284</v>
      </c>
      <c r="G141" s="31"/>
      <c r="H141" s="31">
        <f>IF(G140&gt;F140,G140-F140,"0")</f>
        <v>332</v>
      </c>
      <c r="I141" s="147"/>
      <c r="J141" s="147">
        <v>50.86</v>
      </c>
    </row>
    <row r="142" spans="1:14" x14ac:dyDescent="0.25">
      <c r="A142" s="152" t="s">
        <v>18</v>
      </c>
      <c r="B142" s="146">
        <f>3828*12</f>
        <v>45936</v>
      </c>
      <c r="C142" s="145">
        <v>3828</v>
      </c>
      <c r="D142" s="192" t="s">
        <v>19</v>
      </c>
      <c r="E142" s="192" t="s">
        <v>31</v>
      </c>
      <c r="F142" s="153">
        <f>(C142/8)*3</f>
        <v>1435.5</v>
      </c>
      <c r="G142" s="31">
        <v>454</v>
      </c>
      <c r="H142" s="31"/>
      <c r="I142" s="147">
        <v>1920.56</v>
      </c>
      <c r="J142" s="147"/>
    </row>
    <row r="143" spans="1:14" x14ac:dyDescent="0.25">
      <c r="A143" s="148" t="s">
        <v>21</v>
      </c>
      <c r="B143" s="149">
        <f>2552*12</f>
        <v>30624</v>
      </c>
      <c r="C143" s="150">
        <v>2552</v>
      </c>
      <c r="D143" s="193"/>
      <c r="E143" s="193"/>
      <c r="F143" s="154">
        <f>(C143/8)*3</f>
        <v>957</v>
      </c>
      <c r="G143" s="31"/>
      <c r="H143" s="31" t="str">
        <f>IF(G142&gt;F142,G142-F142,"0")</f>
        <v>0</v>
      </c>
      <c r="I143" s="147"/>
      <c r="J143" s="147">
        <f>H143*D133</f>
        <v>0</v>
      </c>
    </row>
    <row r="144" spans="1:14" ht="15.75" thickBot="1" x14ac:dyDescent="0.3">
      <c r="A144" s="194" t="s">
        <v>22</v>
      </c>
      <c r="B144" s="195"/>
      <c r="C144" s="157">
        <f>SUM(C138:C143)</f>
        <v>96688</v>
      </c>
      <c r="D144" s="196"/>
      <c r="E144" s="197"/>
      <c r="F144" s="198"/>
      <c r="G144" s="157">
        <f>SUM(G138:G143)</f>
        <v>36765</v>
      </c>
      <c r="H144" s="157">
        <f>SUM(H138:H143)</f>
        <v>14001.029702970296</v>
      </c>
      <c r="I144" s="158">
        <f>SUM(I138:I143)</f>
        <v>10454.74</v>
      </c>
      <c r="J144" s="158">
        <f>SUM(J138:J143)</f>
        <v>441.75</v>
      </c>
    </row>
    <row r="145" spans="1:14" ht="15.75" x14ac:dyDescent="0.25">
      <c r="A145" s="219" t="s">
        <v>47</v>
      </c>
      <c r="B145" s="220"/>
      <c r="C145" s="220"/>
      <c r="D145" s="220"/>
      <c r="E145" s="220"/>
      <c r="F145" s="220"/>
      <c r="G145" s="220"/>
      <c r="H145" s="220"/>
      <c r="I145" s="220"/>
      <c r="J145" s="221"/>
    </row>
    <row r="146" spans="1:14" ht="38.25" x14ac:dyDescent="0.25">
      <c r="A146" s="168"/>
      <c r="B146" s="110" t="s">
        <v>53</v>
      </c>
      <c r="C146" s="110" t="s">
        <v>52</v>
      </c>
      <c r="D146" s="110" t="s">
        <v>50</v>
      </c>
      <c r="E146" s="110" t="s">
        <v>51</v>
      </c>
      <c r="F146" s="111" t="s">
        <v>22</v>
      </c>
      <c r="G146" s="111"/>
      <c r="H146" s="111"/>
      <c r="I146" s="111"/>
      <c r="J146" s="169"/>
    </row>
    <row r="147" spans="1:14" ht="15.75" x14ac:dyDescent="0.25">
      <c r="A147" s="173" t="s">
        <v>49</v>
      </c>
      <c r="B147" s="112">
        <v>12616</v>
      </c>
      <c r="C147" s="112">
        <v>1697</v>
      </c>
      <c r="D147" s="112">
        <v>346</v>
      </c>
      <c r="E147" s="112">
        <v>108</v>
      </c>
      <c r="F147" s="112">
        <f>SUM(B147:E147)</f>
        <v>14767</v>
      </c>
      <c r="G147" s="111"/>
      <c r="H147" s="111"/>
      <c r="I147" s="111"/>
      <c r="J147" s="169"/>
    </row>
    <row r="148" spans="1:14" ht="15.75" x14ac:dyDescent="0.25">
      <c r="A148" s="173" t="s">
        <v>54</v>
      </c>
      <c r="B148" s="112">
        <v>18756</v>
      </c>
      <c r="C148" s="112">
        <v>3242</v>
      </c>
      <c r="D148" s="112">
        <v>0</v>
      </c>
      <c r="E148" s="112">
        <v>0</v>
      </c>
      <c r="F148" s="112">
        <f>SUM(B148:E148)</f>
        <v>21998</v>
      </c>
      <c r="G148" s="111"/>
      <c r="H148" s="111"/>
      <c r="I148" s="111"/>
      <c r="J148" s="169"/>
    </row>
    <row r="149" spans="1:14" ht="15.75" thickBot="1" x14ac:dyDescent="0.3">
      <c r="A149" s="170"/>
      <c r="B149" s="139"/>
      <c r="C149" s="139"/>
      <c r="D149" s="139"/>
      <c r="E149" s="139"/>
      <c r="F149" s="174">
        <f>SUM(F147:F148)</f>
        <v>36765</v>
      </c>
      <c r="G149" s="171"/>
      <c r="H149" s="171"/>
      <c r="I149" s="171"/>
      <c r="J149" s="172"/>
    </row>
    <row r="150" spans="1:14" ht="15.75" thickBot="1" x14ac:dyDescent="0.3"/>
    <row r="151" spans="1:14" ht="19.5" thickBot="1" x14ac:dyDescent="0.3">
      <c r="A151" s="202" t="s">
        <v>77</v>
      </c>
      <c r="B151" s="203"/>
      <c r="C151" s="203"/>
      <c r="D151" s="203"/>
      <c r="E151" s="203"/>
      <c r="F151" s="203"/>
      <c r="G151" s="203"/>
      <c r="H151" s="203"/>
      <c r="I151" s="203"/>
      <c r="J151" s="204"/>
    </row>
    <row r="152" spans="1:14" ht="60" x14ac:dyDescent="0.25">
      <c r="A152" s="141" t="s">
        <v>0</v>
      </c>
      <c r="B152" s="141" t="s">
        <v>1</v>
      </c>
      <c r="C152" s="141" t="s">
        <v>2</v>
      </c>
      <c r="D152" s="141" t="s">
        <v>3</v>
      </c>
      <c r="E152" s="141" t="s">
        <v>4</v>
      </c>
      <c r="F152" s="141" t="s">
        <v>5</v>
      </c>
      <c r="G152" s="142" t="s">
        <v>75</v>
      </c>
      <c r="H152" s="142" t="s">
        <v>7</v>
      </c>
      <c r="I152" s="143" t="s">
        <v>8</v>
      </c>
      <c r="J152" s="159" t="s">
        <v>9</v>
      </c>
    </row>
    <row r="153" spans="1:14" x14ac:dyDescent="0.25">
      <c r="A153" s="144" t="s">
        <v>34</v>
      </c>
      <c r="B153" s="145">
        <f>44700*12</f>
        <v>536400</v>
      </c>
      <c r="C153" s="145">
        <v>44700</v>
      </c>
      <c r="D153" s="205" t="s">
        <v>11</v>
      </c>
      <c r="E153" s="205" t="s">
        <v>69</v>
      </c>
      <c r="F153" s="146">
        <f>(C153/101)*40</f>
        <v>17702.970297029704</v>
      </c>
      <c r="G153" s="31">
        <v>69788</v>
      </c>
      <c r="H153" s="31"/>
      <c r="I153" s="147">
        <v>4158.41</v>
      </c>
      <c r="J153" s="160"/>
    </row>
    <row r="154" spans="1:14" ht="17.25" x14ac:dyDescent="0.25">
      <c r="A154" s="148" t="s">
        <v>64</v>
      </c>
      <c r="B154" s="149">
        <f>29800*12</f>
        <v>357600</v>
      </c>
      <c r="C154" s="150">
        <v>29800</v>
      </c>
      <c r="D154" s="206"/>
      <c r="E154" s="206"/>
      <c r="F154" s="151">
        <f>(C154/101)*40</f>
        <v>11801.980198019803</v>
      </c>
      <c r="G154" s="31"/>
      <c r="H154" s="31">
        <f>IF(G153&gt;F153,G153-F153,"0")</f>
        <v>52085.029702970292</v>
      </c>
      <c r="I154" s="147"/>
      <c r="J154" s="160">
        <v>1489.44</v>
      </c>
      <c r="L154" s="207" t="s">
        <v>24</v>
      </c>
      <c r="M154" s="207"/>
      <c r="N154" s="42">
        <v>10454.74</v>
      </c>
    </row>
    <row r="155" spans="1:14" x14ac:dyDescent="0.25">
      <c r="A155" s="152" t="s">
        <v>36</v>
      </c>
      <c r="B155" s="146">
        <f>9485*12</f>
        <v>113820</v>
      </c>
      <c r="C155" s="145">
        <v>9485</v>
      </c>
      <c r="D155" s="190" t="s">
        <v>15</v>
      </c>
      <c r="E155" s="190" t="s">
        <v>70</v>
      </c>
      <c r="F155" s="146">
        <f>(C155/35)*17</f>
        <v>4607</v>
      </c>
      <c r="G155" s="31">
        <v>23832</v>
      </c>
      <c r="H155" s="31"/>
      <c r="I155" s="147">
        <v>4375.7700000000004</v>
      </c>
      <c r="J155" s="160"/>
      <c r="L155" s="186" t="s">
        <v>76</v>
      </c>
      <c r="M155" s="186"/>
      <c r="N155" s="43">
        <v>11995.04</v>
      </c>
    </row>
    <row r="156" spans="1:14" ht="17.25" x14ac:dyDescent="0.25">
      <c r="A156" s="148" t="s">
        <v>65</v>
      </c>
      <c r="B156" s="149">
        <f>6323*12</f>
        <v>75876</v>
      </c>
      <c r="C156" s="150">
        <v>6323</v>
      </c>
      <c r="D156" s="191"/>
      <c r="E156" s="191"/>
      <c r="F156" s="151">
        <f>(C156/35)*17</f>
        <v>3071.1714285714284</v>
      </c>
      <c r="G156" s="31"/>
      <c r="H156" s="31">
        <v>332</v>
      </c>
      <c r="I156" s="147"/>
      <c r="J156" s="160">
        <v>50.86</v>
      </c>
    </row>
    <row r="157" spans="1:14" x14ac:dyDescent="0.25">
      <c r="A157" s="152" t="s">
        <v>18</v>
      </c>
      <c r="B157" s="146">
        <f>3828*12</f>
        <v>45936</v>
      </c>
      <c r="C157" s="145">
        <v>3828</v>
      </c>
      <c r="D157" s="192" t="s">
        <v>19</v>
      </c>
      <c r="E157" s="192" t="s">
        <v>31</v>
      </c>
      <c r="F157" s="153">
        <f>(C157/8)*3</f>
        <v>1435.5</v>
      </c>
      <c r="G157" s="31">
        <v>2166</v>
      </c>
      <c r="H157" s="31"/>
      <c r="I157" s="147">
        <v>1920.56</v>
      </c>
      <c r="J157" s="160"/>
    </row>
    <row r="158" spans="1:14" x14ac:dyDescent="0.25">
      <c r="A158" s="148" t="s">
        <v>21</v>
      </c>
      <c r="B158" s="149">
        <f>2552*12</f>
        <v>30624</v>
      </c>
      <c r="C158" s="150">
        <v>2552</v>
      </c>
      <c r="D158" s="193"/>
      <c r="E158" s="193"/>
      <c r="F158" s="154">
        <f>(C158/8)*3</f>
        <v>957</v>
      </c>
      <c r="G158" s="31"/>
      <c r="H158" s="175">
        <v>0</v>
      </c>
      <c r="I158" s="147"/>
      <c r="J158" s="160">
        <f>H158*D148</f>
        <v>0</v>
      </c>
    </row>
    <row r="159" spans="1:14" x14ac:dyDescent="0.25">
      <c r="A159" s="211" t="s">
        <v>22</v>
      </c>
      <c r="B159" s="212"/>
      <c r="C159" s="155">
        <f>SUM(C153:C158)</f>
        <v>96688</v>
      </c>
      <c r="D159" s="213"/>
      <c r="E159" s="214"/>
      <c r="F159" s="215"/>
      <c r="G159" s="155">
        <f>SUM(G153:G158)</f>
        <v>95786</v>
      </c>
      <c r="H159" s="155">
        <f>SUM(H153:H158)</f>
        <v>52417.029702970292</v>
      </c>
      <c r="I159" s="156">
        <f>SUM(I153:I158)</f>
        <v>10454.74</v>
      </c>
      <c r="J159" s="164">
        <f>SUM(J153:J158)</f>
        <v>1540.3</v>
      </c>
    </row>
    <row r="160" spans="1:14" ht="15.75" x14ac:dyDescent="0.25">
      <c r="A160" s="208" t="s">
        <v>47</v>
      </c>
      <c r="B160" s="209"/>
      <c r="C160" s="209"/>
      <c r="D160" s="209"/>
      <c r="E160" s="209"/>
      <c r="F160" s="209"/>
      <c r="G160" s="209"/>
      <c r="H160" s="209"/>
      <c r="I160" s="209"/>
      <c r="J160" s="210"/>
    </row>
    <row r="161" spans="1:14" ht="38.25" x14ac:dyDescent="0.25">
      <c r="A161" s="111"/>
      <c r="B161" s="110" t="s">
        <v>53</v>
      </c>
      <c r="C161" s="110" t="s">
        <v>52</v>
      </c>
      <c r="D161" s="110" t="s">
        <v>50</v>
      </c>
      <c r="E161" s="110" t="s">
        <v>51</v>
      </c>
      <c r="F161" s="111" t="s">
        <v>22</v>
      </c>
      <c r="G161" s="111"/>
      <c r="H161" s="111"/>
      <c r="I161" s="111"/>
      <c r="J161" s="176"/>
    </row>
    <row r="162" spans="1:14" ht="15.75" x14ac:dyDescent="0.25">
      <c r="A162" s="129" t="s">
        <v>49</v>
      </c>
      <c r="B162" s="112">
        <v>14770</v>
      </c>
      <c r="C162" s="112">
        <v>4930</v>
      </c>
      <c r="D162" s="112">
        <v>906</v>
      </c>
      <c r="E162" s="112">
        <v>177</v>
      </c>
      <c r="F162" s="112">
        <f>SUM(B162:E162)</f>
        <v>20783</v>
      </c>
      <c r="G162" s="111"/>
      <c r="H162" s="111"/>
      <c r="I162" s="111"/>
      <c r="J162" s="176"/>
    </row>
    <row r="163" spans="1:14" ht="15.75" x14ac:dyDescent="0.25">
      <c r="A163" s="129" t="s">
        <v>54</v>
      </c>
      <c r="B163" s="112">
        <v>20124</v>
      </c>
      <c r="C163" s="112">
        <v>6986</v>
      </c>
      <c r="D163" s="112">
        <v>0</v>
      </c>
      <c r="E163" s="112">
        <v>0</v>
      </c>
      <c r="F163" s="112">
        <f>SUM(B163:E163)</f>
        <v>27110</v>
      </c>
      <c r="G163" s="111"/>
      <c r="H163" s="111"/>
      <c r="I163" s="111"/>
      <c r="J163" s="176"/>
    </row>
    <row r="164" spans="1:14" ht="15.75" thickBot="1" x14ac:dyDescent="0.3">
      <c r="A164" s="177"/>
      <c r="B164" s="113"/>
      <c r="C164" s="113"/>
      <c r="D164" s="113"/>
      <c r="E164" s="113"/>
      <c r="F164" s="178">
        <f>SUM(F162:F163)</f>
        <v>47893</v>
      </c>
      <c r="G164" s="216" t="s">
        <v>78</v>
      </c>
      <c r="H164" s="217"/>
      <c r="I164" s="217"/>
      <c r="J164" s="218"/>
    </row>
    <row r="165" spans="1:14" ht="15.75" thickBot="1" x14ac:dyDescent="0.3"/>
    <row r="166" spans="1:14" ht="19.5" thickBot="1" x14ac:dyDescent="0.3">
      <c r="A166" s="202" t="s">
        <v>80</v>
      </c>
      <c r="B166" s="203"/>
      <c r="C166" s="203"/>
      <c r="D166" s="203"/>
      <c r="E166" s="203"/>
      <c r="F166" s="203"/>
      <c r="G166" s="203"/>
      <c r="H166" s="203"/>
      <c r="I166" s="203"/>
      <c r="J166" s="204"/>
    </row>
    <row r="167" spans="1:14" ht="60" x14ac:dyDescent="0.25">
      <c r="A167" s="141" t="s">
        <v>0</v>
      </c>
      <c r="B167" s="141" t="s">
        <v>1</v>
      </c>
      <c r="C167" s="141" t="s">
        <v>2</v>
      </c>
      <c r="D167" s="141" t="s">
        <v>3</v>
      </c>
      <c r="E167" s="141" t="s">
        <v>4</v>
      </c>
      <c r="F167" s="141" t="s">
        <v>5</v>
      </c>
      <c r="G167" s="142" t="s">
        <v>79</v>
      </c>
      <c r="H167" s="142" t="s">
        <v>7</v>
      </c>
      <c r="I167" s="143" t="s">
        <v>8</v>
      </c>
      <c r="J167" s="159" t="s">
        <v>9</v>
      </c>
    </row>
    <row r="168" spans="1:14" x14ac:dyDescent="0.25">
      <c r="A168" s="144" t="s">
        <v>34</v>
      </c>
      <c r="B168" s="145">
        <f>44700*12</f>
        <v>536400</v>
      </c>
      <c r="C168" s="145">
        <v>44700</v>
      </c>
      <c r="D168" s="205" t="s">
        <v>11</v>
      </c>
      <c r="E168" s="205" t="s">
        <v>69</v>
      </c>
      <c r="F168" s="146">
        <f>(C168/101)*40</f>
        <v>17702.970297029704</v>
      </c>
      <c r="G168" s="31">
        <v>29277</v>
      </c>
      <c r="H168" s="31"/>
      <c r="I168" s="147">
        <v>4158.41</v>
      </c>
      <c r="J168" s="160"/>
    </row>
    <row r="169" spans="1:14" ht="17.25" x14ac:dyDescent="0.25">
      <c r="A169" s="148" t="s">
        <v>64</v>
      </c>
      <c r="B169" s="149">
        <f>29800*12</f>
        <v>357600</v>
      </c>
      <c r="C169" s="150">
        <v>29800</v>
      </c>
      <c r="D169" s="206"/>
      <c r="E169" s="206"/>
      <c r="F169" s="151">
        <f>(C169/101)*40</f>
        <v>11801.980198019803</v>
      </c>
      <c r="G169" s="31"/>
      <c r="H169" s="31">
        <f>IF(G168&gt;F168,G168-F168,"0")</f>
        <v>11574.029702970296</v>
      </c>
      <c r="I169" s="147"/>
      <c r="J169" s="160">
        <v>330.98</v>
      </c>
      <c r="L169" s="207" t="s">
        <v>24</v>
      </c>
      <c r="M169" s="207"/>
      <c r="N169" s="42">
        <v>10454.74</v>
      </c>
    </row>
    <row r="170" spans="1:14" x14ac:dyDescent="0.25">
      <c r="A170" s="152" t="s">
        <v>36</v>
      </c>
      <c r="B170" s="146">
        <f>9485*12</f>
        <v>113820</v>
      </c>
      <c r="C170" s="145">
        <v>9485</v>
      </c>
      <c r="D170" s="190" t="s">
        <v>15</v>
      </c>
      <c r="E170" s="190" t="s">
        <v>70</v>
      </c>
      <c r="F170" s="146">
        <f>(C170/35)*17</f>
        <v>4607</v>
      </c>
      <c r="G170" s="31">
        <v>7108</v>
      </c>
      <c r="H170" s="31"/>
      <c r="I170" s="147">
        <v>4375.7700000000004</v>
      </c>
      <c r="J170" s="160"/>
      <c r="L170" s="186" t="s">
        <v>81</v>
      </c>
      <c r="M170" s="186"/>
      <c r="N170" s="43">
        <v>11168.86</v>
      </c>
    </row>
    <row r="171" spans="1:14" ht="17.25" x14ac:dyDescent="0.25">
      <c r="A171" s="148" t="s">
        <v>65</v>
      </c>
      <c r="B171" s="149">
        <f>6323*12</f>
        <v>75876</v>
      </c>
      <c r="C171" s="150">
        <v>6323</v>
      </c>
      <c r="D171" s="191"/>
      <c r="E171" s="191"/>
      <c r="F171" s="151">
        <f>(C171/35)*17</f>
        <v>3071.1714285714284</v>
      </c>
      <c r="G171" s="31"/>
      <c r="H171" s="31">
        <f>IF(G170&gt;F170,G170-F170,"0")</f>
        <v>2501</v>
      </c>
      <c r="I171" s="147"/>
      <c r="J171" s="160">
        <v>383.14</v>
      </c>
    </row>
    <row r="172" spans="1:14" x14ac:dyDescent="0.25">
      <c r="A172" s="152" t="s">
        <v>18</v>
      </c>
      <c r="B172" s="146">
        <f>3828*12</f>
        <v>45936</v>
      </c>
      <c r="C172" s="145">
        <v>3828</v>
      </c>
      <c r="D172" s="192" t="s">
        <v>19</v>
      </c>
      <c r="E172" s="192" t="s">
        <v>31</v>
      </c>
      <c r="F172" s="153">
        <f>(C172/8)*3</f>
        <v>1435.5</v>
      </c>
      <c r="G172" s="31">
        <v>292</v>
      </c>
      <c r="H172" s="31"/>
      <c r="I172" s="147">
        <v>1920.56</v>
      </c>
      <c r="J172" s="160"/>
    </row>
    <row r="173" spans="1:14" x14ac:dyDescent="0.25">
      <c r="A173" s="148" t="s">
        <v>21</v>
      </c>
      <c r="B173" s="149">
        <f>2552*12</f>
        <v>30624</v>
      </c>
      <c r="C173" s="150">
        <v>2552</v>
      </c>
      <c r="D173" s="193"/>
      <c r="E173" s="193"/>
      <c r="F173" s="154">
        <f>(C173/8)*3</f>
        <v>957</v>
      </c>
      <c r="G173" s="31"/>
      <c r="H173" s="175">
        <v>0</v>
      </c>
      <c r="I173" s="147"/>
      <c r="J173" s="160">
        <f>H173*D163</f>
        <v>0</v>
      </c>
    </row>
    <row r="174" spans="1:14" x14ac:dyDescent="0.25">
      <c r="A174" s="211" t="s">
        <v>22</v>
      </c>
      <c r="B174" s="212"/>
      <c r="C174" s="155">
        <f>SUM(C168:C173)</f>
        <v>96688</v>
      </c>
      <c r="D174" s="213"/>
      <c r="E174" s="214"/>
      <c r="F174" s="215"/>
      <c r="G174" s="155">
        <f>SUM(G168:G173)</f>
        <v>36677</v>
      </c>
      <c r="H174" s="155">
        <f>SUM(H168:H173)</f>
        <v>14075.029702970296</v>
      </c>
      <c r="I174" s="156">
        <f>SUM(I168:I173)</f>
        <v>10454.74</v>
      </c>
      <c r="J174" s="164">
        <f>SUM(J168:J173)</f>
        <v>714.12</v>
      </c>
    </row>
    <row r="175" spans="1:14" ht="15.75" x14ac:dyDescent="0.25">
      <c r="A175" s="208" t="s">
        <v>47</v>
      </c>
      <c r="B175" s="209"/>
      <c r="C175" s="209"/>
      <c r="D175" s="209"/>
      <c r="E175" s="209"/>
      <c r="F175" s="209"/>
      <c r="G175" s="209"/>
      <c r="H175" s="209"/>
      <c r="I175" s="209"/>
      <c r="J175" s="210"/>
    </row>
    <row r="176" spans="1:14" ht="38.25" x14ac:dyDescent="0.25">
      <c r="A176" s="108"/>
      <c r="B176" s="110" t="s">
        <v>53</v>
      </c>
      <c r="C176" s="110" t="s">
        <v>52</v>
      </c>
      <c r="D176" s="110" t="s">
        <v>50</v>
      </c>
      <c r="E176" s="110" t="s">
        <v>51</v>
      </c>
      <c r="F176" s="111" t="s">
        <v>22</v>
      </c>
      <c r="G176" s="108"/>
      <c r="H176" s="108"/>
      <c r="I176" s="108"/>
      <c r="J176" s="165"/>
    </row>
    <row r="177" spans="1:14" ht="15.75" x14ac:dyDescent="0.25">
      <c r="A177" s="129" t="s">
        <v>49</v>
      </c>
      <c r="B177" s="112">
        <v>9706</v>
      </c>
      <c r="C177" s="112">
        <v>4507</v>
      </c>
      <c r="D177" s="112">
        <v>275</v>
      </c>
      <c r="E177" s="112">
        <v>17</v>
      </c>
      <c r="F177" s="112">
        <f>SUM(B177:E177)</f>
        <v>14505</v>
      </c>
      <c r="G177" s="108"/>
      <c r="H177" s="108"/>
      <c r="I177" s="108"/>
      <c r="J177" s="165"/>
    </row>
    <row r="178" spans="1:14" ht="15.75" x14ac:dyDescent="0.25">
      <c r="A178" s="129" t="s">
        <v>54</v>
      </c>
      <c r="B178" s="112">
        <v>19571</v>
      </c>
      <c r="C178" s="112">
        <v>2601</v>
      </c>
      <c r="D178" s="112">
        <v>0</v>
      </c>
      <c r="E178" s="112">
        <v>0</v>
      </c>
      <c r="F178" s="112">
        <f>SUM(B178:E178)</f>
        <v>22172</v>
      </c>
      <c r="G178" s="108"/>
      <c r="H178" s="108"/>
      <c r="I178" s="108"/>
      <c r="J178" s="165"/>
    </row>
    <row r="179" spans="1:14" ht="15.75" thickBot="1" x14ac:dyDescent="0.3">
      <c r="A179" s="166"/>
      <c r="B179" s="113"/>
      <c r="C179" s="113"/>
      <c r="D179" s="113"/>
      <c r="E179" s="113"/>
      <c r="F179" s="114">
        <f>SUM(F177:F178)</f>
        <v>36677</v>
      </c>
      <c r="G179" s="166"/>
      <c r="H179" s="166"/>
      <c r="I179" s="166"/>
      <c r="J179" s="167"/>
    </row>
    <row r="180" spans="1:14" ht="15.75" thickBot="1" x14ac:dyDescent="0.3"/>
    <row r="181" spans="1:14" ht="19.5" thickBot="1" x14ac:dyDescent="0.3">
      <c r="A181" s="202" t="s">
        <v>84</v>
      </c>
      <c r="B181" s="203"/>
      <c r="C181" s="203"/>
      <c r="D181" s="203"/>
      <c r="E181" s="203"/>
      <c r="F181" s="203"/>
      <c r="G181" s="203"/>
      <c r="H181" s="203"/>
      <c r="I181" s="203"/>
      <c r="J181" s="204"/>
    </row>
    <row r="182" spans="1:14" ht="60" x14ac:dyDescent="0.25">
      <c r="A182" s="141" t="s">
        <v>0</v>
      </c>
      <c r="B182" s="141" t="s">
        <v>1</v>
      </c>
      <c r="C182" s="141" t="s">
        <v>2</v>
      </c>
      <c r="D182" s="141" t="s">
        <v>3</v>
      </c>
      <c r="E182" s="141" t="s">
        <v>4</v>
      </c>
      <c r="F182" s="141" t="s">
        <v>5</v>
      </c>
      <c r="G182" s="142" t="s">
        <v>82</v>
      </c>
      <c r="H182" s="142" t="s">
        <v>7</v>
      </c>
      <c r="I182" s="143" t="s">
        <v>8</v>
      </c>
      <c r="J182" s="159" t="s">
        <v>9</v>
      </c>
    </row>
    <row r="183" spans="1:14" x14ac:dyDescent="0.25">
      <c r="A183" s="144" t="s">
        <v>34</v>
      </c>
      <c r="B183" s="145">
        <f>44700*12</f>
        <v>536400</v>
      </c>
      <c r="C183" s="145">
        <v>44700</v>
      </c>
      <c r="D183" s="205" t="s">
        <v>11</v>
      </c>
      <c r="E183" s="205" t="s">
        <v>83</v>
      </c>
      <c r="F183" s="146">
        <f>(C183/101)*40</f>
        <v>17702.970297029704</v>
      </c>
      <c r="G183" s="31">
        <v>20512</v>
      </c>
      <c r="H183" s="31"/>
      <c r="I183" s="147">
        <v>4158.41</v>
      </c>
      <c r="J183" s="160"/>
    </row>
    <row r="184" spans="1:14" ht="17.25" x14ac:dyDescent="0.25">
      <c r="A184" s="148" t="s">
        <v>64</v>
      </c>
      <c r="B184" s="149">
        <f>29800*12</f>
        <v>357600</v>
      </c>
      <c r="C184" s="150">
        <v>29800</v>
      </c>
      <c r="D184" s="206"/>
      <c r="E184" s="206"/>
      <c r="F184" s="151">
        <f>(C184/101)*40</f>
        <v>11801.980198019803</v>
      </c>
      <c r="G184" s="31"/>
      <c r="H184" s="31">
        <f>IF(G183&gt;F183,G183-F183,"0")</f>
        <v>2809.0297029702961</v>
      </c>
      <c r="I184" s="147"/>
      <c r="J184" s="160">
        <v>80.33</v>
      </c>
      <c r="L184" s="207" t="s">
        <v>24</v>
      </c>
      <c r="M184" s="207"/>
      <c r="N184" s="42">
        <v>10454.74</v>
      </c>
    </row>
    <row r="185" spans="1:14" x14ac:dyDescent="0.25">
      <c r="A185" s="152" t="s">
        <v>36</v>
      </c>
      <c r="B185" s="146">
        <f>9485*12</f>
        <v>113820</v>
      </c>
      <c r="C185" s="145">
        <v>9485</v>
      </c>
      <c r="D185" s="190" t="s">
        <v>15</v>
      </c>
      <c r="E185" s="190" t="s">
        <v>70</v>
      </c>
      <c r="F185" s="146">
        <f>(C185/35)*17</f>
        <v>4607</v>
      </c>
      <c r="G185" s="31">
        <v>4918</v>
      </c>
      <c r="H185" s="31"/>
      <c r="I185" s="147">
        <v>4375.7700000000004</v>
      </c>
      <c r="J185" s="160"/>
      <c r="L185" s="186" t="s">
        <v>85</v>
      </c>
      <c r="M185" s="186"/>
      <c r="N185" s="43">
        <v>10582.71</v>
      </c>
    </row>
    <row r="186" spans="1:14" ht="17.25" x14ac:dyDescent="0.25">
      <c r="A186" s="148" t="s">
        <v>65</v>
      </c>
      <c r="B186" s="149">
        <f>6323*12</f>
        <v>75876</v>
      </c>
      <c r="C186" s="150">
        <v>6323</v>
      </c>
      <c r="D186" s="191"/>
      <c r="E186" s="191"/>
      <c r="F186" s="151">
        <f>(C186/35)*17</f>
        <v>3071.1714285714284</v>
      </c>
      <c r="G186" s="31"/>
      <c r="H186" s="31">
        <f>IF(G185&gt;F185,G185-F185,"0")</f>
        <v>311</v>
      </c>
      <c r="I186" s="147"/>
      <c r="J186" s="160">
        <v>47.64</v>
      </c>
    </row>
    <row r="187" spans="1:14" x14ac:dyDescent="0.25">
      <c r="A187" s="152" t="s">
        <v>18</v>
      </c>
      <c r="B187" s="146">
        <f>3828*12</f>
        <v>45936</v>
      </c>
      <c r="C187" s="145">
        <v>3828</v>
      </c>
      <c r="D187" s="192" t="s">
        <v>19</v>
      </c>
      <c r="E187" s="192" t="s">
        <v>31</v>
      </c>
      <c r="F187" s="153">
        <f>(C187/8)*3</f>
        <v>1435.5</v>
      </c>
      <c r="G187" s="31">
        <v>105</v>
      </c>
      <c r="H187" s="31"/>
      <c r="I187" s="147">
        <v>1920.56</v>
      </c>
      <c r="J187" s="160"/>
    </row>
    <row r="188" spans="1:14" x14ac:dyDescent="0.25">
      <c r="A188" s="148" t="s">
        <v>21</v>
      </c>
      <c r="B188" s="149">
        <f>2552*12</f>
        <v>30624</v>
      </c>
      <c r="C188" s="150">
        <v>2552</v>
      </c>
      <c r="D188" s="193"/>
      <c r="E188" s="193"/>
      <c r="F188" s="154">
        <f>(C188/8)*3</f>
        <v>957</v>
      </c>
      <c r="G188" s="31"/>
      <c r="H188" s="175">
        <v>0</v>
      </c>
      <c r="I188" s="147"/>
      <c r="J188" s="160">
        <f>H188*D178</f>
        <v>0</v>
      </c>
    </row>
    <row r="189" spans="1:14" ht="15.75" thickBot="1" x14ac:dyDescent="0.3">
      <c r="A189" s="194" t="s">
        <v>22</v>
      </c>
      <c r="B189" s="195"/>
      <c r="C189" s="157">
        <f>SUM(C183:C188)</f>
        <v>96688</v>
      </c>
      <c r="D189" s="196"/>
      <c r="E189" s="197"/>
      <c r="F189" s="198"/>
      <c r="G189" s="157">
        <f>SUM(G183:G188)</f>
        <v>25535</v>
      </c>
      <c r="H189" s="157">
        <f>SUM(H183:H188)</f>
        <v>3120.0297029702961</v>
      </c>
      <c r="I189" s="158">
        <f>SUM(I183:I188)</f>
        <v>10454.74</v>
      </c>
      <c r="J189" s="161">
        <f>SUM(J183:J188)</f>
        <v>127.97</v>
      </c>
    </row>
    <row r="190" spans="1:14" ht="15.75" x14ac:dyDescent="0.25">
      <c r="A190" s="199" t="s">
        <v>47</v>
      </c>
      <c r="B190" s="200"/>
      <c r="C190" s="200"/>
      <c r="D190" s="200"/>
      <c r="E190" s="200"/>
      <c r="F190" s="200"/>
      <c r="G190" s="200"/>
      <c r="H190" s="200"/>
      <c r="I190" s="200"/>
      <c r="J190" s="201"/>
    </row>
    <row r="191" spans="1:14" ht="38.25" x14ac:dyDescent="0.25">
      <c r="A191" s="179"/>
      <c r="B191" s="110" t="s">
        <v>53</v>
      </c>
      <c r="C191" s="110" t="s">
        <v>52</v>
      </c>
      <c r="D191" s="110" t="s">
        <v>50</v>
      </c>
      <c r="E191" s="110" t="s">
        <v>51</v>
      </c>
      <c r="F191" s="111" t="s">
        <v>22</v>
      </c>
      <c r="G191" s="108"/>
      <c r="H191" s="108"/>
      <c r="I191" s="162"/>
      <c r="J191" s="180"/>
    </row>
    <row r="192" spans="1:14" ht="15.75" x14ac:dyDescent="0.25">
      <c r="A192" s="173" t="s">
        <v>49</v>
      </c>
      <c r="B192" s="112">
        <v>7232</v>
      </c>
      <c r="C192" s="112">
        <v>2976</v>
      </c>
      <c r="D192" s="112">
        <v>100</v>
      </c>
      <c r="E192" s="112">
        <v>5</v>
      </c>
      <c r="F192" s="112">
        <f>SUM(B192:E192)</f>
        <v>10313</v>
      </c>
      <c r="G192" s="108"/>
      <c r="H192" s="108"/>
      <c r="I192" s="162"/>
      <c r="J192" s="180"/>
    </row>
    <row r="193" spans="1:14" ht="15.75" x14ac:dyDescent="0.25">
      <c r="A193" s="173" t="s">
        <v>54</v>
      </c>
      <c r="B193" s="112">
        <v>13280</v>
      </c>
      <c r="C193" s="112">
        <v>1942</v>
      </c>
      <c r="D193" s="112">
        <v>0</v>
      </c>
      <c r="E193" s="112">
        <v>0</v>
      </c>
      <c r="F193" s="112">
        <f>SUM(B193:E193)</f>
        <v>15222</v>
      </c>
      <c r="G193" s="108"/>
      <c r="H193" s="108"/>
      <c r="I193" s="162"/>
      <c r="J193" s="180"/>
    </row>
    <row r="194" spans="1:14" ht="15.75" thickBot="1" x14ac:dyDescent="0.3">
      <c r="A194" s="181"/>
      <c r="B194" s="139"/>
      <c r="C194" s="139"/>
      <c r="D194" s="139"/>
      <c r="E194" s="139"/>
      <c r="F194" s="174">
        <f>SUM(F192:F193)</f>
        <v>25535</v>
      </c>
      <c r="G194" s="182"/>
      <c r="H194" s="182"/>
      <c r="I194" s="183"/>
      <c r="J194" s="184"/>
    </row>
    <row r="195" spans="1:14" ht="15.75" thickBot="1" x14ac:dyDescent="0.3"/>
    <row r="196" spans="1:14" ht="19.5" thickBot="1" x14ac:dyDescent="0.3">
      <c r="A196" s="202" t="s">
        <v>86</v>
      </c>
      <c r="B196" s="203"/>
      <c r="C196" s="203"/>
      <c r="D196" s="203"/>
      <c r="E196" s="203"/>
      <c r="F196" s="203"/>
      <c r="G196" s="203"/>
      <c r="H196" s="203"/>
      <c r="I196" s="203"/>
      <c r="J196" s="204"/>
    </row>
    <row r="197" spans="1:14" ht="60" x14ac:dyDescent="0.25">
      <c r="A197" s="141" t="s">
        <v>0</v>
      </c>
      <c r="B197" s="141" t="s">
        <v>1</v>
      </c>
      <c r="C197" s="141" t="s">
        <v>2</v>
      </c>
      <c r="D197" s="141" t="s">
        <v>3</v>
      </c>
      <c r="E197" s="141" t="s">
        <v>4</v>
      </c>
      <c r="F197" s="141" t="s">
        <v>5</v>
      </c>
      <c r="G197" s="142" t="s">
        <v>82</v>
      </c>
      <c r="H197" s="142" t="s">
        <v>7</v>
      </c>
      <c r="I197" s="143" t="s">
        <v>8</v>
      </c>
      <c r="J197" s="159" t="s">
        <v>9</v>
      </c>
    </row>
    <row r="198" spans="1:14" x14ac:dyDescent="0.25">
      <c r="A198" s="144" t="s">
        <v>34</v>
      </c>
      <c r="B198" s="145">
        <f>44700*12</f>
        <v>536400</v>
      </c>
      <c r="C198" s="145">
        <v>44700</v>
      </c>
      <c r="D198" s="205" t="s">
        <v>11</v>
      </c>
      <c r="E198" s="205" t="s">
        <v>83</v>
      </c>
      <c r="F198" s="146">
        <f>(C198/101)*40</f>
        <v>17702.970297029704</v>
      </c>
      <c r="G198" s="31">
        <v>28269</v>
      </c>
      <c r="H198" s="31"/>
      <c r="I198" s="147">
        <v>4158.41</v>
      </c>
      <c r="J198" s="160"/>
    </row>
    <row r="199" spans="1:14" ht="17.25" x14ac:dyDescent="0.25">
      <c r="A199" s="148" t="s">
        <v>64</v>
      </c>
      <c r="B199" s="149">
        <f>29800*12</f>
        <v>357600</v>
      </c>
      <c r="C199" s="150">
        <v>29800</v>
      </c>
      <c r="D199" s="206"/>
      <c r="E199" s="206"/>
      <c r="F199" s="151">
        <f>(C199/101)*40</f>
        <v>11801.980198019803</v>
      </c>
      <c r="G199" s="31"/>
      <c r="H199" s="31">
        <f>IF(G198&gt;F198,G198-F198,"0")</f>
        <v>10566.029702970296</v>
      </c>
      <c r="I199" s="147"/>
      <c r="J199" s="160">
        <v>302.14999999999998</v>
      </c>
      <c r="L199" s="207" t="s">
        <v>24</v>
      </c>
      <c r="M199" s="207"/>
      <c r="N199" s="42">
        <v>10454.74</v>
      </c>
    </row>
    <row r="200" spans="1:14" x14ac:dyDescent="0.25">
      <c r="A200" s="152" t="s">
        <v>36</v>
      </c>
      <c r="B200" s="146">
        <f>9485*12</f>
        <v>113820</v>
      </c>
      <c r="C200" s="145">
        <v>9485</v>
      </c>
      <c r="D200" s="190" t="s">
        <v>15</v>
      </c>
      <c r="E200" s="190" t="s">
        <v>70</v>
      </c>
      <c r="F200" s="146">
        <f>(C200/35)*17</f>
        <v>4607</v>
      </c>
      <c r="G200" s="31">
        <v>9260</v>
      </c>
      <c r="H200" s="31"/>
      <c r="I200" s="147">
        <v>4375.7700000000004</v>
      </c>
      <c r="J200" s="160"/>
      <c r="L200" s="186" t="s">
        <v>87</v>
      </c>
      <c r="M200" s="186"/>
      <c r="N200" s="43">
        <v>11469.71</v>
      </c>
    </row>
    <row r="201" spans="1:14" ht="17.25" x14ac:dyDescent="0.25">
      <c r="A201" s="148" t="s">
        <v>65</v>
      </c>
      <c r="B201" s="149">
        <f>6323*12</f>
        <v>75876</v>
      </c>
      <c r="C201" s="150">
        <v>6323</v>
      </c>
      <c r="D201" s="191"/>
      <c r="E201" s="191"/>
      <c r="F201" s="151">
        <f>(C201/35)*17</f>
        <v>3071.1714285714284</v>
      </c>
      <c r="G201" s="31"/>
      <c r="H201" s="31">
        <f>IF(G200&gt;F200,G200-F200,"0")</f>
        <v>4653</v>
      </c>
      <c r="I201" s="147"/>
      <c r="J201" s="160">
        <v>712.82</v>
      </c>
    </row>
    <row r="202" spans="1:14" x14ac:dyDescent="0.25">
      <c r="A202" s="152" t="s">
        <v>18</v>
      </c>
      <c r="B202" s="146">
        <f>3828*12</f>
        <v>45936</v>
      </c>
      <c r="C202" s="145">
        <v>3828</v>
      </c>
      <c r="D202" s="192" t="s">
        <v>19</v>
      </c>
      <c r="E202" s="192" t="s">
        <v>31</v>
      </c>
      <c r="F202" s="153">
        <f>(C202/8)*3</f>
        <v>1435.5</v>
      </c>
      <c r="G202" s="31">
        <v>142</v>
      </c>
      <c r="H202" s="31"/>
      <c r="I202" s="147">
        <v>1920.56</v>
      </c>
      <c r="J202" s="160"/>
    </row>
    <row r="203" spans="1:14" x14ac:dyDescent="0.25">
      <c r="A203" s="148" t="s">
        <v>21</v>
      </c>
      <c r="B203" s="149">
        <f>2552*12</f>
        <v>30624</v>
      </c>
      <c r="C203" s="150">
        <v>2552</v>
      </c>
      <c r="D203" s="193"/>
      <c r="E203" s="193"/>
      <c r="F203" s="154">
        <f>(C203/8)*3</f>
        <v>957</v>
      </c>
      <c r="G203" s="31"/>
      <c r="H203" s="175">
        <v>0</v>
      </c>
      <c r="I203" s="147"/>
      <c r="J203" s="160">
        <f>H203*D193</f>
        <v>0</v>
      </c>
    </row>
    <row r="204" spans="1:14" ht="15.75" thickBot="1" x14ac:dyDescent="0.3">
      <c r="A204" s="194" t="s">
        <v>22</v>
      </c>
      <c r="B204" s="195"/>
      <c r="C204" s="157">
        <f>SUM(C198:C203)</f>
        <v>96688</v>
      </c>
      <c r="D204" s="196"/>
      <c r="E204" s="197"/>
      <c r="F204" s="198"/>
      <c r="G204" s="157">
        <f>SUM(G198:G203)</f>
        <v>37671</v>
      </c>
      <c r="H204" s="157">
        <f>SUM(H198:H203)</f>
        <v>15219.029702970296</v>
      </c>
      <c r="I204" s="158">
        <f>SUM(I198:I203)</f>
        <v>10454.74</v>
      </c>
      <c r="J204" s="161">
        <f>SUM(J198:J203)</f>
        <v>1014.97</v>
      </c>
    </row>
    <row r="205" spans="1:14" x14ac:dyDescent="0.25">
      <c r="A205" s="187" t="s">
        <v>47</v>
      </c>
      <c r="B205" s="188"/>
      <c r="C205" s="188"/>
      <c r="D205" s="188"/>
      <c r="E205" s="188"/>
      <c r="F205" s="188"/>
      <c r="G205" s="188"/>
      <c r="H205" s="188"/>
      <c r="I205" s="188"/>
      <c r="J205" s="189"/>
    </row>
    <row r="206" spans="1:14" ht="38.25" x14ac:dyDescent="0.25">
      <c r="A206" s="111"/>
      <c r="B206" s="130" t="s">
        <v>53</v>
      </c>
      <c r="C206" s="110" t="s">
        <v>52</v>
      </c>
      <c r="D206" s="110" t="s">
        <v>50</v>
      </c>
      <c r="E206" s="110" t="s">
        <v>51</v>
      </c>
      <c r="F206" s="111" t="s">
        <v>22</v>
      </c>
      <c r="G206" s="111"/>
      <c r="H206" s="111"/>
      <c r="I206" s="111"/>
      <c r="J206" s="131"/>
      <c r="K206" s="84"/>
    </row>
    <row r="207" spans="1:14" ht="15.75" x14ac:dyDescent="0.25">
      <c r="A207" s="128" t="s">
        <v>49</v>
      </c>
      <c r="B207" s="133">
        <v>14181</v>
      </c>
      <c r="C207" s="134">
        <v>7295</v>
      </c>
      <c r="D207" s="134">
        <v>96</v>
      </c>
      <c r="E207" s="134">
        <v>46</v>
      </c>
      <c r="F207" s="134">
        <f>SUM(B207:E207)</f>
        <v>21618</v>
      </c>
      <c r="G207" s="127"/>
      <c r="H207" s="127"/>
      <c r="I207" s="127"/>
      <c r="J207" s="185"/>
      <c r="K207" s="84"/>
    </row>
    <row r="208" spans="1:14" ht="15.75" x14ac:dyDescent="0.25">
      <c r="A208" s="128" t="s">
        <v>54</v>
      </c>
      <c r="B208" s="133">
        <v>14088</v>
      </c>
      <c r="C208" s="134">
        <v>1965</v>
      </c>
      <c r="D208" s="134">
        <v>0</v>
      </c>
      <c r="E208" s="134">
        <v>0</v>
      </c>
      <c r="F208" s="134">
        <f>SUM(B208:E208)</f>
        <v>16053</v>
      </c>
      <c r="G208" s="127"/>
      <c r="H208" s="127"/>
      <c r="I208" s="127"/>
      <c r="J208" s="176"/>
    </row>
    <row r="209" spans="1:10" ht="15.75" thickBot="1" x14ac:dyDescent="0.3">
      <c r="A209" s="170"/>
      <c r="B209" s="138"/>
      <c r="C209" s="139"/>
      <c r="D209" s="139"/>
      <c r="E209" s="139"/>
      <c r="F209" s="174">
        <f>SUM(F207:F208)</f>
        <v>37671</v>
      </c>
      <c r="G209" s="171"/>
      <c r="H209" s="171"/>
      <c r="I209" s="171"/>
      <c r="J209" s="172"/>
    </row>
    <row r="213" spans="1:10" ht="15.75" thickBot="1" x14ac:dyDescent="0.3">
      <c r="A213" s="117"/>
      <c r="B213" s="117"/>
      <c r="C213" s="117"/>
      <c r="D213" s="117"/>
      <c r="E213" s="117"/>
      <c r="F213" s="117"/>
      <c r="G213" s="117"/>
      <c r="H213" s="117"/>
      <c r="I213" s="117"/>
      <c r="J213" s="117"/>
    </row>
    <row r="214" spans="1:10" ht="18.75" x14ac:dyDescent="0.3">
      <c r="A214" s="277" t="s">
        <v>88</v>
      </c>
      <c r="B214" s="278"/>
      <c r="C214" s="278"/>
      <c r="D214" s="278"/>
      <c r="E214" s="278"/>
      <c r="F214" s="278"/>
      <c r="G214" s="278"/>
      <c r="H214" s="278"/>
      <c r="I214" s="278"/>
      <c r="J214" s="279"/>
    </row>
    <row r="215" spans="1:10" ht="38.25" x14ac:dyDescent="0.25">
      <c r="A215" s="275"/>
      <c r="B215" s="110" t="s">
        <v>53</v>
      </c>
      <c r="C215" s="110" t="s">
        <v>52</v>
      </c>
      <c r="D215" s="110" t="s">
        <v>50</v>
      </c>
      <c r="E215" s="110" t="s">
        <v>51</v>
      </c>
      <c r="F215" s="111" t="s">
        <v>22</v>
      </c>
      <c r="G215" s="111"/>
      <c r="H215" s="111"/>
      <c r="I215" s="111"/>
      <c r="J215" s="176"/>
    </row>
    <row r="216" spans="1:10" ht="15.75" x14ac:dyDescent="0.25">
      <c r="A216" s="129" t="s">
        <v>49</v>
      </c>
      <c r="B216" s="112">
        <f>SUM(B12,B27,B42,B57,B72,B87,B102,B117,B132,B147,B162,B177,B192,B207)</f>
        <v>205155</v>
      </c>
      <c r="C216" s="112">
        <f>SUM(C12,C27,C42,C57,C72,C87,C102,C117,C132,C147,C162,C177,C192,C207)</f>
        <v>46374</v>
      </c>
      <c r="D216" s="112">
        <f>SUM(D12,D27,D42,D57,D72,D87,D102,D117,D132,D147,D162,D177,D192,D207)</f>
        <v>2647</v>
      </c>
      <c r="E216" s="112">
        <f>SUM(E12,E27,E42,E57,E72,E87,E102,E117,E132,E147,E162,E177,E192,E207)</f>
        <v>583</v>
      </c>
      <c r="F216" s="112">
        <f>SUM(B216:E216)</f>
        <v>254759</v>
      </c>
      <c r="G216" s="110"/>
      <c r="H216" s="111"/>
      <c r="I216" s="111"/>
      <c r="J216" s="176"/>
    </row>
    <row r="217" spans="1:10" ht="15.75" x14ac:dyDescent="0.25">
      <c r="A217" s="129" t="s">
        <v>54</v>
      </c>
      <c r="B217" s="112">
        <f>SUM(B13,B28,B43,B58,B73,B88,B103,B118,B133,B148,B163,B178,B193,B208)</f>
        <v>205298</v>
      </c>
      <c r="C217" s="112">
        <f>SUM(C13,C28,C43,C58,C73,C88,C103,C118,C133,C148,C163,C178,C193,C208)</f>
        <v>37788</v>
      </c>
      <c r="D217" s="112">
        <f>SUM(D13,D28,D43,D58,D73,D88,D103,D118,D133,D148,D163,D178,D193,D208)</f>
        <v>0</v>
      </c>
      <c r="E217" s="112">
        <f>SUM(E13,E28,E43,E58,E73,E88,E103,E118,E133,E148,E163,E178,E193,E208)</f>
        <v>0</v>
      </c>
      <c r="F217" s="112">
        <f>SUM(B217:E217)</f>
        <v>243086</v>
      </c>
      <c r="G217" s="111"/>
      <c r="H217" s="111"/>
      <c r="I217" s="111"/>
      <c r="J217" s="176"/>
    </row>
    <row r="218" spans="1:10" ht="15.75" thickBot="1" x14ac:dyDescent="0.3">
      <c r="A218" s="276"/>
      <c r="B218" s="113">
        <f>SUM(B216:B217)</f>
        <v>410453</v>
      </c>
      <c r="C218" s="113">
        <f>SUM(C216:C217)</f>
        <v>84162</v>
      </c>
      <c r="D218" s="113">
        <f>SUM(D216:D217)</f>
        <v>2647</v>
      </c>
      <c r="E218" s="113">
        <f>SUM(E216:E217)</f>
        <v>583</v>
      </c>
      <c r="F218" s="114">
        <f>SUM(F216:F217)</f>
        <v>497845</v>
      </c>
      <c r="G218" s="280"/>
      <c r="H218" s="280"/>
      <c r="I218" s="280"/>
      <c r="J218" s="281"/>
    </row>
  </sheetData>
  <mergeCells count="169">
    <mergeCell ref="L34:M34"/>
    <mergeCell ref="L35:M35"/>
    <mergeCell ref="A46:J46"/>
    <mergeCell ref="A214:J214"/>
    <mergeCell ref="A1:J1"/>
    <mergeCell ref="D3:D4"/>
    <mergeCell ref="E3:E4"/>
    <mergeCell ref="D5:D6"/>
    <mergeCell ref="E5:E6"/>
    <mergeCell ref="A40:J40"/>
    <mergeCell ref="A55:J55"/>
    <mergeCell ref="D18:D19"/>
    <mergeCell ref="E18:E19"/>
    <mergeCell ref="D33:D34"/>
    <mergeCell ref="E33:E34"/>
    <mergeCell ref="D35:D36"/>
    <mergeCell ref="E35:E36"/>
    <mergeCell ref="D37:D38"/>
    <mergeCell ref="E37:E38"/>
    <mergeCell ref="A39:B39"/>
    <mergeCell ref="D39:F39"/>
    <mergeCell ref="L4:M4"/>
    <mergeCell ref="L5:M5"/>
    <mergeCell ref="A16:J16"/>
    <mergeCell ref="L20:M20"/>
    <mergeCell ref="A31:J31"/>
    <mergeCell ref="D20:D21"/>
    <mergeCell ref="E20:E21"/>
    <mergeCell ref="D22:D23"/>
    <mergeCell ref="E22:E23"/>
    <mergeCell ref="A24:B24"/>
    <mergeCell ref="D24:F24"/>
    <mergeCell ref="A25:J25"/>
    <mergeCell ref="D7:D8"/>
    <mergeCell ref="E7:E8"/>
    <mergeCell ref="A10:J10"/>
    <mergeCell ref="A9:B9"/>
    <mergeCell ref="D9:F9"/>
    <mergeCell ref="L19:M19"/>
    <mergeCell ref="L65:M65"/>
    <mergeCell ref="A54:B54"/>
    <mergeCell ref="D54:F54"/>
    <mergeCell ref="L49:M49"/>
    <mergeCell ref="L50:M50"/>
    <mergeCell ref="A61:J61"/>
    <mergeCell ref="D63:D64"/>
    <mergeCell ref="E63:E64"/>
    <mergeCell ref="D52:D53"/>
    <mergeCell ref="E52:E53"/>
    <mergeCell ref="D65:D66"/>
    <mergeCell ref="E65:E66"/>
    <mergeCell ref="D48:D49"/>
    <mergeCell ref="E48:E49"/>
    <mergeCell ref="D50:D51"/>
    <mergeCell ref="E50:E51"/>
    <mergeCell ref="L64:M64"/>
    <mergeCell ref="A76:J76"/>
    <mergeCell ref="D78:D79"/>
    <mergeCell ref="E78:E79"/>
    <mergeCell ref="D80:D81"/>
    <mergeCell ref="E80:E81"/>
    <mergeCell ref="D67:D68"/>
    <mergeCell ref="E67:E68"/>
    <mergeCell ref="A69:B69"/>
    <mergeCell ref="A84:B84"/>
    <mergeCell ref="D84:F84"/>
    <mergeCell ref="D82:D83"/>
    <mergeCell ref="E82:E83"/>
    <mergeCell ref="A70:J70"/>
    <mergeCell ref="L94:M94"/>
    <mergeCell ref="L95:M95"/>
    <mergeCell ref="A85:J85"/>
    <mergeCell ref="A91:J91"/>
    <mergeCell ref="D93:D94"/>
    <mergeCell ref="E93:E94"/>
    <mergeCell ref="D95:D96"/>
    <mergeCell ref="E95:E96"/>
    <mergeCell ref="L79:M79"/>
    <mergeCell ref="L80:M80"/>
    <mergeCell ref="L109:M109"/>
    <mergeCell ref="L110:M110"/>
    <mergeCell ref="A100:J100"/>
    <mergeCell ref="A106:J106"/>
    <mergeCell ref="D108:D109"/>
    <mergeCell ref="E108:E109"/>
    <mergeCell ref="D110:D111"/>
    <mergeCell ref="E110:E111"/>
    <mergeCell ref="D97:D98"/>
    <mergeCell ref="E97:E98"/>
    <mergeCell ref="A99:B99"/>
    <mergeCell ref="D99:F99"/>
    <mergeCell ref="L124:M124"/>
    <mergeCell ref="L125:M125"/>
    <mergeCell ref="A115:J115"/>
    <mergeCell ref="A121:J121"/>
    <mergeCell ref="D123:D124"/>
    <mergeCell ref="E123:E124"/>
    <mergeCell ref="D125:D126"/>
    <mergeCell ref="E125:E126"/>
    <mergeCell ref="D112:D113"/>
    <mergeCell ref="E112:E113"/>
    <mergeCell ref="A114:B114"/>
    <mergeCell ref="D114:F114"/>
    <mergeCell ref="L139:M139"/>
    <mergeCell ref="L140:M140"/>
    <mergeCell ref="A130:J130"/>
    <mergeCell ref="A136:J136"/>
    <mergeCell ref="D138:D139"/>
    <mergeCell ref="E138:E139"/>
    <mergeCell ref="D140:D141"/>
    <mergeCell ref="E140:E141"/>
    <mergeCell ref="D127:D128"/>
    <mergeCell ref="E127:E128"/>
    <mergeCell ref="A129:B129"/>
    <mergeCell ref="D129:F129"/>
    <mergeCell ref="L154:M154"/>
    <mergeCell ref="L155:M155"/>
    <mergeCell ref="A145:J145"/>
    <mergeCell ref="A151:J151"/>
    <mergeCell ref="D153:D154"/>
    <mergeCell ref="E153:E154"/>
    <mergeCell ref="D155:D156"/>
    <mergeCell ref="E155:E156"/>
    <mergeCell ref="D142:D143"/>
    <mergeCell ref="E142:E143"/>
    <mergeCell ref="A144:B144"/>
    <mergeCell ref="D144:F144"/>
    <mergeCell ref="A160:J160"/>
    <mergeCell ref="G164:J164"/>
    <mergeCell ref="A166:J166"/>
    <mergeCell ref="D168:D169"/>
    <mergeCell ref="E168:E169"/>
    <mergeCell ref="D157:D158"/>
    <mergeCell ref="E157:E158"/>
    <mergeCell ref="A159:B159"/>
    <mergeCell ref="D159:F159"/>
    <mergeCell ref="L169:M169"/>
    <mergeCell ref="L170:M170"/>
    <mergeCell ref="A175:J175"/>
    <mergeCell ref="A181:J181"/>
    <mergeCell ref="D183:D184"/>
    <mergeCell ref="E183:E184"/>
    <mergeCell ref="L184:M184"/>
    <mergeCell ref="D170:D171"/>
    <mergeCell ref="E170:E171"/>
    <mergeCell ref="D172:D173"/>
    <mergeCell ref="E172:E173"/>
    <mergeCell ref="A174:B174"/>
    <mergeCell ref="D174:F174"/>
    <mergeCell ref="L200:M200"/>
    <mergeCell ref="A205:J205"/>
    <mergeCell ref="D200:D201"/>
    <mergeCell ref="E200:E201"/>
    <mergeCell ref="D202:D203"/>
    <mergeCell ref="E202:E203"/>
    <mergeCell ref="A204:B204"/>
    <mergeCell ref="D204:F204"/>
    <mergeCell ref="L185:M185"/>
    <mergeCell ref="A190:J190"/>
    <mergeCell ref="A196:J196"/>
    <mergeCell ref="D198:D199"/>
    <mergeCell ref="E198:E199"/>
    <mergeCell ref="L199:M199"/>
    <mergeCell ref="D185:D186"/>
    <mergeCell ref="E185:E186"/>
    <mergeCell ref="D187:D188"/>
    <mergeCell ref="E187:E188"/>
    <mergeCell ref="A189:B189"/>
    <mergeCell ref="D189:F189"/>
  </mergeCells>
  <pageMargins left="0.511811024" right="0.511811024" top="0.78740157499999996" bottom="0.78740157499999996" header="0.31496062000000002" footer="0.31496062000000002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Wítalo de Sousa Cruz</dc:creator>
  <cp:lastModifiedBy>Wítalo de Sousa Cruz</cp:lastModifiedBy>
  <dcterms:created xsi:type="dcterms:W3CDTF">2025-09-15T19:19:07Z</dcterms:created>
  <dcterms:modified xsi:type="dcterms:W3CDTF">2025-09-17T11:55:14Z</dcterms:modified>
</cp:coreProperties>
</file>